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User\Desktop\SANDREIA\VIGILANCIA ARMADA\"/>
    </mc:Choice>
  </mc:AlternateContent>
  <xr:revisionPtr revIDLastSave="0" documentId="13_ncr:1_{D1BC07D1-F5A6-427E-8B70-7C5D07F2577A}" xr6:coauthVersionLast="47" xr6:coauthVersionMax="47" xr10:uidLastSave="{00000000-0000-0000-0000-000000000000}"/>
  <bookViews>
    <workbookView xWindow="28680" yWindow="-120" windowWidth="16440" windowHeight="28320" activeTab="1" xr2:uid="{00000000-000D-0000-FFFF-FFFF00000000}"/>
  </bookViews>
  <sheets>
    <sheet name="DIURNO" sheetId="1" r:id="rId1"/>
    <sheet name="NOTURNO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1" l="1"/>
  <c r="D110" i="2" l="1"/>
  <c r="D130" i="2" s="1"/>
  <c r="C122" i="2"/>
  <c r="C91" i="2"/>
  <c r="C89" i="2"/>
  <c r="C88" i="2"/>
  <c r="C87" i="2"/>
  <c r="C86" i="2"/>
  <c r="C85" i="2"/>
  <c r="C84" i="2"/>
  <c r="C77" i="2"/>
  <c r="C75" i="2"/>
  <c r="C76" i="2" s="1"/>
  <c r="C47" i="2"/>
  <c r="C35" i="2"/>
  <c r="C34" i="2"/>
  <c r="D114" i="1"/>
  <c r="C36" i="2" l="1"/>
  <c r="C90" i="2"/>
  <c r="C78" i="2"/>
  <c r="C80" i="2" s="1"/>
  <c r="D24" i="2"/>
  <c r="D55" i="2"/>
  <c r="D50" i="2"/>
  <c r="D56" i="2"/>
  <c r="D60" i="2" s="1"/>
  <c r="D64" i="2" l="1"/>
  <c r="D70" i="2" s="1"/>
  <c r="D26" i="2"/>
  <c r="D27" i="2" l="1"/>
  <c r="D30" i="2" s="1"/>
  <c r="D94" i="2" l="1"/>
  <c r="D95" i="2" s="1"/>
  <c r="D100" i="2" s="1"/>
  <c r="D88" i="2"/>
  <c r="D90" i="2"/>
  <c r="D87" i="2"/>
  <c r="D85" i="2"/>
  <c r="D34" i="2"/>
  <c r="D35" i="2"/>
  <c r="D84" i="2"/>
  <c r="D89" i="2"/>
  <c r="D126" i="2"/>
  <c r="D86" i="2"/>
  <c r="D91" i="2" l="1"/>
  <c r="D99" i="2" s="1"/>
  <c r="D101" i="2"/>
  <c r="D129" i="2" s="1"/>
  <c r="D36" i="2"/>
  <c r="D77" i="2" s="1"/>
  <c r="D68" i="2"/>
  <c r="D76" i="2"/>
  <c r="D43" i="2"/>
  <c r="D46" i="2"/>
  <c r="D44" i="2"/>
  <c r="D40" i="2"/>
  <c r="D42" i="2"/>
  <c r="D45" i="2"/>
  <c r="D79" i="2"/>
  <c r="D41" i="2"/>
  <c r="D78" i="2" l="1"/>
  <c r="D39" i="2"/>
  <c r="D75" i="2"/>
  <c r="D47" i="2"/>
  <c r="D69" i="2" s="1"/>
  <c r="D71" i="2" s="1"/>
  <c r="D127" i="2" s="1"/>
  <c r="D80" i="2"/>
  <c r="D128" i="2" s="1"/>
  <c r="D131" i="2" l="1"/>
  <c r="D114" i="2" s="1"/>
  <c r="D115" i="2" l="1"/>
  <c r="D120" i="2" l="1"/>
  <c r="D117" i="2"/>
  <c r="D118" i="2"/>
  <c r="D122" i="2" l="1"/>
  <c r="D132" i="2" s="1"/>
  <c r="D133" i="2" s="1"/>
  <c r="D135" i="2" s="1"/>
  <c r="C90" i="1" l="1"/>
  <c r="C126" i="1" l="1"/>
  <c r="C96" i="1"/>
  <c r="C94" i="1"/>
  <c r="C92" i="1"/>
  <c r="C91" i="1"/>
  <c r="C89" i="1"/>
  <c r="C82" i="1"/>
  <c r="C80" i="1"/>
  <c r="C81" i="1" s="1"/>
  <c r="C52" i="1"/>
  <c r="C39" i="1"/>
  <c r="C41" i="1" s="1"/>
  <c r="D60" i="1"/>
  <c r="D134" i="1" l="1"/>
  <c r="C95" i="1"/>
  <c r="C83" i="1"/>
  <c r="D61" i="1" l="1"/>
  <c r="D65" i="1" s="1"/>
  <c r="D69" i="1" s="1"/>
  <c r="D75" i="1" s="1"/>
  <c r="D35" i="1"/>
  <c r="D99" i="1" s="1"/>
  <c r="C85" i="1"/>
  <c r="D95" i="1" l="1"/>
  <c r="D90" i="1"/>
  <c r="D92" i="1"/>
  <c r="D94" i="1"/>
  <c r="D89" i="1"/>
  <c r="D39" i="1"/>
  <c r="D100" i="1"/>
  <c r="D104" i="1" s="1"/>
  <c r="D130" i="1"/>
  <c r="D40" i="1"/>
  <c r="D91" i="1"/>
  <c r="D93" i="1"/>
  <c r="D41" i="1" l="1"/>
  <c r="D48" i="1" s="1"/>
  <c r="D96" i="1"/>
  <c r="D103" i="1" s="1"/>
  <c r="D105" i="1" s="1"/>
  <c r="D133" i="1" s="1"/>
  <c r="D46" i="1" l="1"/>
  <c r="D73" i="1"/>
  <c r="D45" i="1"/>
  <c r="D49" i="1"/>
  <c r="D44" i="1"/>
  <c r="D51" i="1"/>
  <c r="D83" i="1"/>
  <c r="D84" i="1"/>
  <c r="D82" i="1"/>
  <c r="D80" i="1"/>
  <c r="D47" i="1"/>
  <c r="D50" i="1"/>
  <c r="D81" i="1"/>
  <c r="D52" i="1" l="1"/>
  <c r="D74" i="1" s="1"/>
  <c r="D76" i="1" s="1"/>
  <c r="D131" i="1" s="1"/>
  <c r="D85" i="1"/>
  <c r="D132" i="1" s="1"/>
  <c r="D135" i="1" l="1"/>
  <c r="D118" i="1" s="1"/>
  <c r="D119" i="1" s="1"/>
  <c r="D121" i="1" s="1"/>
  <c r="D124" i="1" l="1"/>
  <c r="D122" i="1"/>
  <c r="D126" i="1" l="1"/>
  <c r="D136" i="1" s="1"/>
  <c r="D137" i="1" s="1"/>
  <c r="D139" i="1" l="1"/>
</calcChain>
</file>

<file path=xl/sharedStrings.xml><?xml version="1.0" encoding="utf-8"?>
<sst xmlns="http://schemas.openxmlformats.org/spreadsheetml/2006/main" count="455" uniqueCount="144">
  <si>
    <t>Discriminação dos Serviços (dados referentes à contratação)</t>
  </si>
  <si>
    <t>ORIGINAL</t>
  </si>
  <si>
    <t>A</t>
  </si>
  <si>
    <t>Data de Apresentação da Proposta</t>
  </si>
  <si>
    <t>B</t>
  </si>
  <si>
    <t>Município/UF</t>
  </si>
  <si>
    <t>C</t>
  </si>
  <si>
    <t xml:space="preserve">Ano Acordo, Convenção ou Sentença Normativa em Dissídio Coletivo </t>
  </si>
  <si>
    <t>D</t>
  </si>
  <si>
    <r>
      <rPr>
        <sz val="10"/>
        <color theme="1"/>
        <rFont val="Arial"/>
        <family val="2"/>
      </rPr>
      <t>N</t>
    </r>
    <r>
      <rPr>
        <strike/>
        <sz val="10"/>
        <color theme="1"/>
        <rFont val="Arial"/>
        <family val="2"/>
      </rPr>
      <t>º</t>
    </r>
    <r>
      <rPr>
        <sz val="10"/>
        <color theme="1"/>
        <rFont val="Arial"/>
        <family val="2"/>
      </rPr>
      <t> de meses de execução contratual</t>
    </r>
  </si>
  <si>
    <t>Identificação do Serviço</t>
  </si>
  <si>
    <t>Tipo de Serviço</t>
  </si>
  <si>
    <t>Unidade de Medida</t>
  </si>
  <si>
    <t xml:space="preserve"> Quantidade total a contratar </t>
  </si>
  <si>
    <t>Vigilância armada com cessão de mão de obra</t>
  </si>
  <si>
    <t>Posto</t>
  </si>
  <si>
    <t>Quantidade de Profissionais alocados em função da unidade de medida</t>
  </si>
  <si>
    <t>Dias Trabalhados por Mês</t>
  </si>
  <si>
    <t>Anexo III-A – Mão-de-obra</t>
  </si>
  <si>
    <t>Mão-de-obra vinculada à execução contratual</t>
  </si>
  <si>
    <t>Dados complementares para composição dos custos referente à mão-de-obra</t>
  </si>
  <si>
    <t>Tipo de serviço</t>
  </si>
  <si>
    <t>Vigilante Noturno</t>
  </si>
  <si>
    <t>Classificação Brasileira de Ocupações (CBO)</t>
  </si>
  <si>
    <t>5173-30</t>
  </si>
  <si>
    <t>Salário Normativo da Categoria Profissional</t>
  </si>
  <si>
    <t>Categoria profissional</t>
  </si>
  <si>
    <t>MÓDULO 1 – COMPOSIÇÃO DA REMUNERAÇÃO</t>
  </si>
  <si>
    <t>Valor</t>
  </si>
  <si>
    <t>Salário Base</t>
  </si>
  <si>
    <t>Adicional  de periculosidade</t>
  </si>
  <si>
    <t xml:space="preserve">Adicional  de insalubridade 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</si>
  <si>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</si>
  <si>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</si>
  <si>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</si>
  <si>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</si>
  <si>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</si>
  <si>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</si>
  <si>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</si>
  <si>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 xml:space="preserve">TOTAL </t>
  </si>
  <si>
    <t>MÓDULO 2 – ENGARGOS E BENEFÍCIOS ANUAIS, MENSAIS E DIÁRIOS</t>
  </si>
  <si>
    <t>2.1</t>
  </si>
  <si>
    <t>13º Salário, Férias e Adicional de Férias</t>
  </si>
  <si>
    <t>%</t>
  </si>
  <si>
    <t xml:space="preserve">13 º Salário </t>
  </si>
  <si>
    <t>Férias e Adicional de Férias</t>
  </si>
  <si>
    <t>TOTAL</t>
  </si>
  <si>
    <t>2.2</t>
  </si>
  <si>
    <t>GPS, FGTS e outras contribuições</t>
  </si>
  <si>
    <t xml:space="preserve">INSS </t>
  </si>
  <si>
    <t>Salário Educação</t>
  </si>
  <si>
    <t>SAT - Seguro Acidente do Trabalho</t>
  </si>
  <si>
    <t>SESC ou SESI</t>
  </si>
  <si>
    <t xml:space="preserve">SENAI - SENAC </t>
  </si>
  <si>
    <t>SEBRAE</t>
  </si>
  <si>
    <t>INCRA</t>
  </si>
  <si>
    <t>H</t>
  </si>
  <si>
    <t>FGTS</t>
  </si>
  <si>
    <t>2.3</t>
  </si>
  <si>
    <t>Benefícios Menais e Diários</t>
  </si>
  <si>
    <t>Vale Transporte</t>
  </si>
  <si>
    <t>A.1</t>
  </si>
  <si>
    <t xml:space="preserve">Valor passagem transporte coletivo no município </t>
  </si>
  <si>
    <t>A.2</t>
  </si>
  <si>
    <t>Quantidade de passagens por dia</t>
  </si>
  <si>
    <t>A.3</t>
  </si>
  <si>
    <t xml:space="preserve"> Quantidade de dias do mês de recebimento de passagens</t>
  </si>
  <si>
    <t>A.4</t>
  </si>
  <si>
    <t>Base do Desconto</t>
  </si>
  <si>
    <t>A.5</t>
  </si>
  <si>
    <t>Dedução legal do vale transporte</t>
  </si>
  <si>
    <t>Auxílio-Refeição/Alimentação</t>
  </si>
  <si>
    <t>B.1</t>
  </si>
  <si>
    <t>Valor do Auxílio por dia</t>
  </si>
  <si>
    <t>B.2</t>
  </si>
  <si>
    <t>Dias trabalhados no mês</t>
  </si>
  <si>
    <t>B.3</t>
  </si>
  <si>
    <t>B.4</t>
  </si>
  <si>
    <t>Dedução legal do Auxílio</t>
  </si>
  <si>
    <t xml:space="preserve">Assistência Médica </t>
  </si>
  <si>
    <t>Assistência Odontológica</t>
  </si>
  <si>
    <t>QUADRO-RESUMO DO MÓDULO 2 - ENCARGOS E BENEFÍCIOS ANUAIS, MENSAIS E DIÁRIOS</t>
  </si>
  <si>
    <t>13° (décimo terceiro) Salário, Férias e Adicional de Férias</t>
  </si>
  <si>
    <t>MÓDULO 3 – PROVISÃO PARA RESCISÃO</t>
  </si>
  <si>
    <t>Aviso prévio indenizado</t>
  </si>
  <si>
    <t>Incidência do FGTS sobre aviso prévio indenizado</t>
  </si>
  <si>
    <t xml:space="preserve">Aviso prévio trabalhado  </t>
  </si>
  <si>
    <t>Incidência de GPS, FGTS e outras contribuições sobre o Aviso
Prévio Trabalhado</t>
  </si>
  <si>
    <t>Multa do FGTS e contribuição social sobre o Aviso Prévio Trabalhado</t>
  </si>
  <si>
    <t>MÓDULO 4 – CUSTO DE REPOSIÇÃO DO PROFISSIONAL AUSENTE</t>
  </si>
  <si>
    <t>4.1</t>
  </si>
  <si>
    <t xml:space="preserve">Substituto nas Ausências Legais 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</si>
  <si>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</si>
  <si>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</si>
  <si>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</si>
  <si>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</si>
  <si>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</si>
  <si>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 xml:space="preserve">	
Substituto na cobertura de Outras ausências (especificar)</t>
  </si>
  <si>
    <t>Incidência do módulo 2.2GPS, FGTS e outras contribuições</t>
  </si>
  <si>
    <t>4.2</t>
  </si>
  <si>
    <t xml:space="preserve">Substituto na Intrajornada </t>
  </si>
  <si>
    <t>Substituto na cobertura de Intervalo para repouso ou
alimentação</t>
  </si>
  <si>
    <t>QUADRO-RESUMO DO MÓDULO 4 - CUSTO DE REPOSIÇÃO DO PROFISSIONAL AUSENTE</t>
  </si>
  <si>
    <t>MÓDULO 5 – INSUMOS DIVERSOS</t>
  </si>
  <si>
    <t>Uniformes</t>
  </si>
  <si>
    <t>Equipamentos de Proteção Individual</t>
  </si>
  <si>
    <t>Outros</t>
  </si>
  <si>
    <t>MÓDULO 6 - CUSTOS INDIRETOS, TRIBUTOS E LUCRO</t>
  </si>
  <si>
    <t>6</t>
  </si>
  <si>
    <t>Custos Indiretos, Tributos e Lucro</t>
  </si>
  <si>
    <t>Custos Indiretos</t>
  </si>
  <si>
    <t>Lucro</t>
  </si>
  <si>
    <t>Tributos</t>
  </si>
  <si>
    <t>C.1  Tributos Federais (PIS)</t>
  </si>
  <si>
    <t>C.2  Tributos Federais (COFINS)</t>
  </si>
  <si>
    <t>C.3  Empresas desoneradas (INSS)</t>
  </si>
  <si>
    <t>C.4  Tributos Municipais (ISS)</t>
  </si>
  <si>
    <t>C.5  Outros tributos (especificar)</t>
  </si>
  <si>
    <t>RESUMO DOS CUSTOS DE MÃO-DE-OBRA</t>
  </si>
  <si>
    <t>Módulo 1 – Composição da Remuneração</t>
  </si>
  <si>
    <t>Módulo 2 – Encargos e Benefícios Anuais, Mensais e Diários</t>
  </si>
  <si>
    <t>Módulo 3 – Provisão para Rescisão</t>
  </si>
  <si>
    <t>Módulo 4 – Custos de Reposição do Profissional Ausente</t>
  </si>
  <si>
    <t>Módulo 5 - Insumos Diversos</t>
  </si>
  <si>
    <t>Subtotal (A + B + C + D + E)</t>
  </si>
  <si>
    <t>Módulo 6 – Custos Indiretos, Tributos e Lucro</t>
  </si>
  <si>
    <t>VALOR TOTAL POR EMPREGADO</t>
  </si>
  <si>
    <t>QUANTIDADE DE EMPREGADO POR POSTO</t>
  </si>
  <si>
    <t>VALOR TOTAL DO POSTO</t>
  </si>
  <si>
    <t>Data de apresentação da proposta</t>
  </si>
  <si>
    <t>Rio Branco/AC</t>
  </si>
  <si>
    <t>365/12=30,42/2 = 15,21</t>
  </si>
  <si>
    <t>SESSPAC</t>
  </si>
  <si>
    <t>Materiais (uso coletivo)</t>
  </si>
  <si>
    <t>Depreciação de equipamentos</t>
  </si>
  <si>
    <t>Materiais e Equipamentos</t>
  </si>
  <si>
    <t>Depreciação dos Equipamentos</t>
  </si>
  <si>
    <t>Data de Resgistro do Acordo</t>
  </si>
  <si>
    <t>Vigilante Diurno</t>
  </si>
  <si>
    <t>Seguro de Vida Funeral</t>
  </si>
  <si>
    <t>Secretário de Estado de Indústria, Ciência e Tecnologia</t>
  </si>
  <si>
    <t>AC000018/2025</t>
  </si>
  <si>
    <t>XX/XX/XXXX</t>
  </si>
  <si>
    <t>SECRETARIA DE ESTADO DE INDÚSTRIA, CIÊNCIA E TECNOLOGIA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</si>
</sst>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_-&quot;R$&quot;\ * #,##0.00_-;\-&quot;R$&quot;\ * #,##0.00_-;_-&quot;R$&quot;\ * &quot;-&quot;??_-;_-@"/>
    <numFmt numFmtId="166" formatCode="&quot; R$ &quot;#,##0.00&quot; &quot;;&quot;-R$ &quot;#,##0.00&quot; &quot;;&quot; R$ -&quot;00&quot; &quot;;&quot; &quot;@&quot; &quot;"/>
    <numFmt numFmtId="167" formatCode="&quot;R$&quot;\ #,##0.00"/>
    <numFmt numFmtId="168" formatCode="0.000%"/>
    <numFmt numFmtId="169" formatCode="&quot;R$&quot;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name val="Calibri"/>
      <family val="2"/>
    </font>
    <font>
      <strike/>
      <sz val="10"/>
      <color theme="1"/>
      <name val="Arial"/>
      <family val="2"/>
    </font>
    <font>
      <sz val="10"/>
      <color rgb="FF000000"/>
      <name val="Arial"/>
      <family val="2"/>
    </font>
    <font>
      <b/>
      <sz val="17"/>
      <color rgb="FF353A3D"/>
      <name val="Arial"/>
      <family val="2"/>
    </font>
    <font>
      <sz val="12"/>
      <color theme="1"/>
      <name val="Arial"/>
      <family val="2"/>
    </font>
    <font>
      <sz val="10"/>
      <color rgb="FFFF0000"/>
      <name val="Arial"/>
      <family val="2"/>
    </font>
    <font>
      <sz val="15"/>
      <color rgb="FF222222"/>
      <name val="Arial"/>
      <family val="2"/>
    </font>
    <font>
      <b/>
      <sz val="10"/>
      <color theme="1"/>
      <name val="Arial"/>
      <family val="2"/>
    </font>
    <font>
      <b/>
      <sz val="12"/>
      <name val="Calibri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2"/>
      <name val="Calibri"/>
      <family val="2"/>
    </font>
    <font>
      <sz val="10"/>
      <color rgb="FF000000"/>
      <name val="Arial"/>
      <family val="2"/>
    </font>
    <font>
      <b/>
      <sz val="17"/>
      <color rgb="FF353A3D"/>
      <name val="Arial"/>
      <family val="2"/>
    </font>
    <font>
      <sz val="12"/>
      <color theme="1"/>
      <name val="Arial"/>
      <family val="2"/>
    </font>
    <font>
      <sz val="15"/>
      <color rgb="FF222222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7">
    <xf numFmtId="0" fontId="0" fillId="0" borderId="0" xfId="0"/>
    <xf numFmtId="0" fontId="3" fillId="0" borderId="0" xfId="0" applyFont="1"/>
    <xf numFmtId="0" fontId="3" fillId="0" borderId="5" xfId="0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65" fontId="3" fillId="0" borderId="7" xfId="0" applyNumberFormat="1" applyFont="1" applyBorder="1" applyAlignment="1">
      <alignment horizontal="right" vertical="center"/>
    </xf>
    <xf numFmtId="0" fontId="7" fillId="0" borderId="0" xfId="0" applyFont="1"/>
    <xf numFmtId="0" fontId="3" fillId="0" borderId="5" xfId="0" applyFont="1" applyBorder="1" applyAlignment="1">
      <alignment horizontal="center" vertical="center"/>
    </xf>
    <xf numFmtId="167" fontId="3" fillId="0" borderId="5" xfId="0" applyNumberFormat="1" applyFont="1" applyBorder="1" applyAlignment="1">
      <alignment horizontal="right" vertical="center"/>
    </xf>
    <xf numFmtId="167" fontId="3" fillId="0" borderId="5" xfId="0" applyNumberFormat="1" applyFont="1" applyBorder="1" applyAlignment="1">
      <alignment horizontal="righ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5" fontId="3" fillId="0" borderId="5" xfId="0" applyNumberFormat="1" applyFont="1" applyBorder="1" applyAlignment="1">
      <alignment horizontal="right" vertical="center"/>
    </xf>
    <xf numFmtId="167" fontId="3" fillId="0" borderId="5" xfId="0" applyNumberFormat="1" applyFont="1" applyBorder="1" applyAlignment="1">
      <alignment horizontal="center" vertical="center"/>
    </xf>
    <xf numFmtId="167" fontId="3" fillId="0" borderId="5" xfId="0" applyNumberFormat="1" applyFont="1" applyBorder="1" applyAlignment="1">
      <alignment horizontal="left" vertical="center"/>
    </xf>
    <xf numFmtId="10" fontId="3" fillId="0" borderId="5" xfId="0" applyNumberFormat="1" applyFont="1" applyBorder="1" applyAlignment="1">
      <alignment horizontal="center" vertical="center" wrapText="1"/>
    </xf>
    <xf numFmtId="10" fontId="3" fillId="0" borderId="0" xfId="0" applyNumberFormat="1" applyFont="1"/>
    <xf numFmtId="168" fontId="3" fillId="0" borderId="5" xfId="0" applyNumberFormat="1" applyFont="1" applyBorder="1" applyAlignment="1">
      <alignment horizontal="center" vertical="center" wrapText="1"/>
    </xf>
    <xf numFmtId="10" fontId="2" fillId="0" borderId="5" xfId="0" applyNumberFormat="1" applyFont="1" applyBorder="1" applyAlignment="1">
      <alignment horizontal="center" vertical="center" wrapText="1"/>
    </xf>
    <xf numFmtId="167" fontId="2" fillId="0" borderId="5" xfId="0" applyNumberFormat="1" applyFont="1" applyBorder="1" applyAlignment="1">
      <alignment horizontal="right" vertical="center" wrapText="1"/>
    </xf>
    <xf numFmtId="167" fontId="2" fillId="0" borderId="5" xfId="0" applyNumberFormat="1" applyFont="1" applyBorder="1" applyAlignment="1">
      <alignment horizontal="center" vertical="center" wrapText="1"/>
    </xf>
    <xf numFmtId="167" fontId="2" fillId="0" borderId="5" xfId="0" applyNumberFormat="1" applyFont="1" applyBorder="1" applyAlignment="1">
      <alignment horizontal="left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167" fontId="2" fillId="0" borderId="5" xfId="0" applyNumberFormat="1" applyFont="1" applyBorder="1" applyAlignment="1">
      <alignment horizontal="right" vertical="center"/>
    </xf>
    <xf numFmtId="167" fontId="3" fillId="0" borderId="0" xfId="0" applyNumberFormat="1" applyFont="1"/>
    <xf numFmtId="0" fontId="2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5" xfId="0" applyFont="1" applyBorder="1" applyAlignment="1">
      <alignment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5" fontId="3" fillId="0" borderId="0" xfId="0" applyNumberFormat="1" applyFont="1" applyAlignment="1">
      <alignment horizontal="right" vertical="center" wrapText="1"/>
    </xf>
    <xf numFmtId="2" fontId="3" fillId="0" borderId="0" xfId="0" applyNumberFormat="1" applyFont="1"/>
    <xf numFmtId="9" fontId="10" fillId="0" borderId="0" xfId="0" applyNumberFormat="1" applyFont="1"/>
    <xf numFmtId="165" fontId="3" fillId="0" borderId="5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/>
    <xf numFmtId="10" fontId="10" fillId="0" borderId="0" xfId="0" applyNumberFormat="1" applyFont="1"/>
    <xf numFmtId="0" fontId="2" fillId="0" borderId="0" xfId="0" applyFont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4" fontId="3" fillId="0" borderId="0" xfId="0" applyNumberFormat="1" applyFont="1"/>
    <xf numFmtId="164" fontId="3" fillId="0" borderId="0" xfId="1" applyFont="1"/>
    <xf numFmtId="44" fontId="3" fillId="0" borderId="0" xfId="0" applyNumberFormat="1" applyFont="1"/>
    <xf numFmtId="167" fontId="2" fillId="2" borderId="5" xfId="0" applyNumberFormat="1" applyFont="1" applyFill="1" applyBorder="1" applyAlignment="1">
      <alignment horizontal="right" vertical="center"/>
    </xf>
    <xf numFmtId="10" fontId="2" fillId="2" borderId="5" xfId="0" applyNumberFormat="1" applyFont="1" applyFill="1" applyBorder="1" applyAlignment="1">
      <alignment horizontal="center" vertical="center"/>
    </xf>
    <xf numFmtId="167" fontId="11" fillId="2" borderId="5" xfId="0" applyNumberFormat="1" applyFont="1" applyFill="1" applyBorder="1" applyAlignment="1">
      <alignment horizontal="right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 wrapText="1"/>
    </xf>
    <xf numFmtId="168" fontId="3" fillId="3" borderId="5" xfId="0" applyNumberFormat="1" applyFont="1" applyFill="1" applyBorder="1" applyAlignment="1">
      <alignment horizontal="center" vertical="center" wrapText="1"/>
    </xf>
    <xf numFmtId="167" fontId="3" fillId="3" borderId="5" xfId="0" applyNumberFormat="1" applyFont="1" applyFill="1" applyBorder="1" applyAlignment="1">
      <alignment horizontal="right" vertical="center" wrapText="1"/>
    </xf>
    <xf numFmtId="10" fontId="3" fillId="3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0" fontId="14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10" fontId="14" fillId="0" borderId="5" xfId="0" applyNumberFormat="1" applyFont="1" applyBorder="1" applyAlignment="1">
      <alignment horizontal="center" vertical="center" wrapText="1"/>
    </xf>
    <xf numFmtId="167" fontId="14" fillId="0" borderId="5" xfId="0" applyNumberFormat="1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 wrapText="1"/>
    </xf>
    <xf numFmtId="0" fontId="14" fillId="0" borderId="0" xfId="0" applyFont="1"/>
    <xf numFmtId="0" fontId="14" fillId="0" borderId="5" xfId="0" applyFont="1" applyBorder="1" applyAlignment="1">
      <alignment horizontal="center"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2" fontId="14" fillId="0" borderId="5" xfId="0" applyNumberFormat="1" applyFont="1" applyBorder="1" applyAlignment="1">
      <alignment horizontal="center" vertical="center" wrapText="1"/>
    </xf>
    <xf numFmtId="0" fontId="17" fillId="0" borderId="0" xfId="0" applyFont="1"/>
    <xf numFmtId="167" fontId="14" fillId="0" borderId="5" xfId="0" applyNumberFormat="1" applyFont="1" applyBorder="1" applyAlignment="1">
      <alignment horizontal="right" vertical="center"/>
    </xf>
    <xf numFmtId="49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165" fontId="14" fillId="0" borderId="5" xfId="0" applyNumberFormat="1" applyFont="1" applyBorder="1" applyAlignment="1">
      <alignment horizontal="right" vertical="center"/>
    </xf>
    <xf numFmtId="167" fontId="14" fillId="0" borderId="5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left" vertical="center"/>
    </xf>
    <xf numFmtId="10" fontId="14" fillId="0" borderId="0" xfId="0" applyNumberFormat="1" applyFont="1"/>
    <xf numFmtId="168" fontId="14" fillId="0" borderId="5" xfId="0" applyNumberFormat="1" applyFont="1" applyBorder="1" applyAlignment="1">
      <alignment horizontal="center" vertical="center" wrapText="1"/>
    </xf>
    <xf numFmtId="167" fontId="11" fillId="0" borderId="5" xfId="0" applyNumberFormat="1" applyFont="1" applyBorder="1" applyAlignment="1">
      <alignment horizontal="center" vertical="center" wrapText="1"/>
    </xf>
    <xf numFmtId="167" fontId="11" fillId="0" borderId="5" xfId="0" applyNumberFormat="1" applyFont="1" applyBorder="1" applyAlignment="1">
      <alignment horizontal="left" vertical="center" wrapText="1"/>
    </xf>
    <xf numFmtId="10" fontId="16" fillId="0" borderId="5" xfId="0" applyNumberFormat="1" applyFont="1" applyBorder="1" applyAlignment="1">
      <alignment horizontal="center" vertical="center" wrapText="1"/>
    </xf>
    <xf numFmtId="167" fontId="11" fillId="0" borderId="5" xfId="0" applyNumberFormat="1" applyFont="1" applyBorder="1" applyAlignment="1">
      <alignment horizontal="right" vertical="center"/>
    </xf>
    <xf numFmtId="167" fontId="14" fillId="0" borderId="0" xfId="0" applyNumberFormat="1" applyFont="1"/>
    <xf numFmtId="0" fontId="11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4" fillId="0" borderId="5" xfId="0" applyFont="1" applyBorder="1" applyAlignment="1">
      <alignment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165" fontId="14" fillId="0" borderId="0" xfId="0" applyNumberFormat="1" applyFont="1" applyAlignment="1">
      <alignment horizontal="right" vertical="center" wrapText="1"/>
    </xf>
    <xf numFmtId="2" fontId="14" fillId="0" borderId="0" xfId="0" applyNumberFormat="1" applyFont="1"/>
    <xf numFmtId="9" fontId="19" fillId="0" borderId="0" xfId="0" applyNumberFormat="1" applyFont="1"/>
    <xf numFmtId="165" fontId="14" fillId="0" borderId="5" xfId="0" applyNumberFormat="1" applyFont="1" applyBorder="1" applyAlignment="1">
      <alignment horizontal="right" vertical="center" wrapText="1"/>
    </xf>
    <xf numFmtId="0" fontId="14" fillId="0" borderId="5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165" fontId="14" fillId="0" borderId="0" xfId="0" applyNumberFormat="1" applyFont="1" applyAlignment="1">
      <alignment horizontal="right" vertical="center"/>
    </xf>
    <xf numFmtId="165" fontId="14" fillId="0" borderId="0" xfId="0" applyNumberFormat="1" applyFont="1"/>
    <xf numFmtId="10" fontId="19" fillId="0" borderId="0" xfId="0" applyNumberFormat="1" applyFont="1"/>
    <xf numFmtId="0" fontId="11" fillId="0" borderId="0" xfId="0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4" fontId="14" fillId="0" borderId="0" xfId="0" applyNumberFormat="1" applyFont="1"/>
    <xf numFmtId="164" fontId="14" fillId="0" borderId="0" xfId="1" applyFont="1"/>
    <xf numFmtId="44" fontId="14" fillId="0" borderId="0" xfId="0" applyNumberFormat="1" applyFont="1"/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0" fontId="11" fillId="2" borderId="5" xfId="0" applyNumberFormat="1" applyFont="1" applyFill="1" applyBorder="1" applyAlignment="1">
      <alignment horizontal="center" vertical="center" wrapText="1"/>
    </xf>
    <xf numFmtId="167" fontId="11" fillId="2" borderId="5" xfId="0" applyNumberFormat="1" applyFont="1" applyFill="1" applyBorder="1" applyAlignment="1">
      <alignment horizontal="right" vertical="center" wrapText="1"/>
    </xf>
    <xf numFmtId="10" fontId="11" fillId="2" borderId="5" xfId="0" applyNumberFormat="1" applyFont="1" applyFill="1" applyBorder="1" applyAlignment="1">
      <alignment horizontal="center" vertical="center"/>
    </xf>
    <xf numFmtId="10" fontId="11" fillId="2" borderId="5" xfId="0" applyNumberFormat="1" applyFont="1" applyFill="1" applyBorder="1" applyAlignment="1">
      <alignment horizontal="right" vertical="center"/>
    </xf>
    <xf numFmtId="0" fontId="11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164" fontId="3" fillId="0" borderId="0" xfId="0" applyNumberFormat="1" applyFont="1"/>
    <xf numFmtId="49" fontId="14" fillId="0" borderId="5" xfId="0" applyNumberFormat="1" applyFont="1" applyBorder="1" applyAlignment="1">
      <alignment horizontal="left" vertical="center" wrapText="1"/>
    </xf>
    <xf numFmtId="167" fontId="3" fillId="3" borderId="5" xfId="0" applyNumberFormat="1" applyFont="1" applyFill="1" applyBorder="1" applyAlignment="1">
      <alignment horizontal="center" vertical="center"/>
    </xf>
    <xf numFmtId="167" fontId="3" fillId="3" borderId="5" xfId="0" applyNumberFormat="1" applyFont="1" applyFill="1" applyBorder="1" applyAlignment="1">
      <alignment horizontal="left" vertical="center"/>
    </xf>
    <xf numFmtId="10" fontId="6" fillId="3" borderId="5" xfId="0" applyNumberFormat="1" applyFont="1" applyFill="1" applyBorder="1" applyAlignment="1">
      <alignment horizontal="center" vertical="center" wrapText="1"/>
    </xf>
    <xf numFmtId="167" fontId="11" fillId="4" borderId="5" xfId="0" applyNumberFormat="1" applyFont="1" applyFill="1" applyBorder="1" applyAlignment="1">
      <alignment vertical="center"/>
    </xf>
    <xf numFmtId="169" fontId="14" fillId="0" borderId="0" xfId="0" applyNumberFormat="1" applyFont="1"/>
    <xf numFmtId="14" fontId="9" fillId="0" borderId="5" xfId="0" applyNumberFormat="1" applyFont="1" applyBorder="1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14" fontId="22" fillId="0" borderId="5" xfId="0" applyNumberFormat="1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165" fontId="3" fillId="3" borderId="5" xfId="0" applyNumberFormat="1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 wrapText="1"/>
    </xf>
    <xf numFmtId="167" fontId="2" fillId="3" borderId="5" xfId="0" applyNumberFormat="1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center" vertical="center" wrapText="1"/>
    </xf>
    <xf numFmtId="167" fontId="3" fillId="3" borderId="5" xfId="0" applyNumberFormat="1" applyFont="1" applyFill="1" applyBorder="1" applyAlignment="1">
      <alignment vertical="center" wrapText="1"/>
    </xf>
    <xf numFmtId="167" fontId="3" fillId="3" borderId="5" xfId="0" applyNumberFormat="1" applyFont="1" applyFill="1" applyBorder="1" applyAlignment="1">
      <alignment horizontal="left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10" fontId="9" fillId="3" borderId="5" xfId="0" applyNumberFormat="1" applyFont="1" applyFill="1" applyBorder="1" applyAlignment="1">
      <alignment horizontal="center" vertical="center" wrapText="1"/>
    </xf>
    <xf numFmtId="8" fontId="3" fillId="3" borderId="5" xfId="0" applyNumberFormat="1" applyFont="1" applyFill="1" applyBorder="1" applyAlignment="1">
      <alignment horizontal="right" vertical="center" wrapText="1"/>
    </xf>
    <xf numFmtId="9" fontId="9" fillId="3" borderId="5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vertical="center" wrapText="1"/>
    </xf>
    <xf numFmtId="0" fontId="11" fillId="3" borderId="5" xfId="0" applyFont="1" applyFill="1" applyBorder="1" applyAlignment="1">
      <alignment horizontal="center" vertical="center" wrapText="1"/>
    </xf>
    <xf numFmtId="165" fontId="3" fillId="3" borderId="5" xfId="0" applyNumberFormat="1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left" vertical="center"/>
    </xf>
    <xf numFmtId="165" fontId="14" fillId="3" borderId="7" xfId="0" applyNumberFormat="1" applyFont="1" applyFill="1" applyBorder="1" applyAlignment="1">
      <alignment horizontal="right" vertical="center"/>
    </xf>
    <xf numFmtId="167" fontId="14" fillId="3" borderId="5" xfId="0" applyNumberFormat="1" applyFont="1" applyFill="1" applyBorder="1" applyAlignment="1">
      <alignment horizontal="right" vertical="center"/>
    </xf>
    <xf numFmtId="167" fontId="14" fillId="3" borderId="5" xfId="0" applyNumberFormat="1" applyFont="1" applyFill="1" applyBorder="1" applyAlignment="1">
      <alignment horizontal="right" vertical="center" wrapText="1"/>
    </xf>
    <xf numFmtId="168" fontId="14" fillId="3" borderId="5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165" fontId="14" fillId="3" borderId="5" xfId="0" applyNumberFormat="1" applyFont="1" applyFill="1" applyBorder="1" applyAlignment="1">
      <alignment horizontal="right" vertical="center"/>
    </xf>
    <xf numFmtId="167" fontId="11" fillId="3" borderId="5" xfId="0" applyNumberFormat="1" applyFont="1" applyFill="1" applyBorder="1" applyAlignment="1">
      <alignment horizontal="right" vertical="center" wrapText="1"/>
    </xf>
    <xf numFmtId="0" fontId="14" fillId="3" borderId="5" xfId="0" applyFont="1" applyFill="1" applyBorder="1" applyAlignment="1">
      <alignment horizontal="center" vertical="center" wrapText="1"/>
    </xf>
    <xf numFmtId="167" fontId="14" fillId="3" borderId="5" xfId="0" applyNumberFormat="1" applyFont="1" applyFill="1" applyBorder="1" applyAlignment="1">
      <alignment vertical="center" wrapText="1"/>
    </xf>
    <xf numFmtId="167" fontId="14" fillId="3" borderId="5" xfId="0" applyNumberFormat="1" applyFont="1" applyFill="1" applyBorder="1" applyAlignment="1">
      <alignment horizontal="left" vertical="center" wrapText="1"/>
    </xf>
    <xf numFmtId="2" fontId="14" fillId="3" borderId="5" xfId="0" applyNumberFormat="1" applyFont="1" applyFill="1" applyBorder="1" applyAlignment="1">
      <alignment horizontal="center" vertical="center" wrapText="1"/>
    </xf>
    <xf numFmtId="10" fontId="13" fillId="3" borderId="5" xfId="0" applyNumberFormat="1" applyFont="1" applyFill="1" applyBorder="1" applyAlignment="1">
      <alignment horizontal="center" vertical="center" wrapText="1"/>
    </xf>
    <xf numFmtId="8" fontId="14" fillId="3" borderId="5" xfId="0" applyNumberFormat="1" applyFont="1" applyFill="1" applyBorder="1" applyAlignment="1">
      <alignment horizontal="right" vertical="center" wrapText="1"/>
    </xf>
    <xf numFmtId="9" fontId="13" fillId="3" borderId="5" xfId="0" applyNumberFormat="1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left" vertical="center"/>
    </xf>
    <xf numFmtId="10" fontId="14" fillId="3" borderId="5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/>
    <xf numFmtId="0" fontId="4" fillId="0" borderId="4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/>
    <xf numFmtId="0" fontId="4" fillId="0" borderId="9" xfId="0" applyFont="1" applyBorder="1"/>
    <xf numFmtId="0" fontId="4" fillId="0" borderId="10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/>
    <xf numFmtId="10" fontId="11" fillId="0" borderId="2" xfId="0" applyNumberFormat="1" applyFont="1" applyBorder="1" applyAlignment="1">
      <alignment horizontal="center" vertical="center" wrapText="1"/>
    </xf>
    <xf numFmtId="0" fontId="15" fillId="0" borderId="4" xfId="0" applyFont="1" applyBorder="1"/>
    <xf numFmtId="0" fontId="6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3" xfId="0" applyFont="1" applyFill="1" applyBorder="1"/>
    <xf numFmtId="0" fontId="12" fillId="2" borderId="4" xfId="0" applyFont="1" applyFill="1" applyBorder="1"/>
    <xf numFmtId="0" fontId="3" fillId="0" borderId="3" xfId="0" applyFont="1" applyBorder="1" applyAlignment="1">
      <alignment horizontal="center"/>
    </xf>
    <xf numFmtId="16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7" fontId="2" fillId="2" borderId="2" xfId="0" applyNumberFormat="1" applyFont="1" applyFill="1" applyBorder="1" applyAlignment="1">
      <alignment horizontal="center" vertical="center"/>
    </xf>
    <xf numFmtId="0" fontId="4" fillId="2" borderId="4" xfId="0" applyFont="1" applyFill="1" applyBorder="1"/>
    <xf numFmtId="0" fontId="3" fillId="0" borderId="2" xfId="0" applyFont="1" applyBorder="1" applyAlignment="1">
      <alignment horizontal="center"/>
    </xf>
    <xf numFmtId="0" fontId="2" fillId="3" borderId="2" xfId="0" applyFont="1" applyFill="1" applyBorder="1" applyAlignment="1">
      <alignment horizontal="left" vertical="center"/>
    </xf>
    <xf numFmtId="0" fontId="4" fillId="3" borderId="4" xfId="0" applyFont="1" applyFill="1" applyBorder="1"/>
    <xf numFmtId="0" fontId="2" fillId="3" borderId="2" xfId="0" applyFont="1" applyFill="1" applyBorder="1" applyAlignment="1">
      <alignment horizontal="center" vertical="center" wrapText="1"/>
    </xf>
    <xf numFmtId="167" fontId="2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3" xfId="0" applyFont="1" applyFill="1" applyBorder="1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2" fillId="0" borderId="2" xfId="0" applyFont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/>
    <xf numFmtId="0" fontId="12" fillId="3" borderId="4" xfId="0" applyFont="1" applyFill="1" applyBorder="1"/>
    <xf numFmtId="0" fontId="3" fillId="0" borderId="1" xfId="0" applyFont="1" applyBorder="1"/>
    <xf numFmtId="0" fontId="4" fillId="0" borderId="13" xfId="0" applyFont="1" applyBorder="1"/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/>
    <xf numFmtId="0" fontId="12" fillId="0" borderId="4" xfId="0" applyFont="1" applyBorder="1"/>
    <xf numFmtId="0" fontId="11" fillId="4" borderId="2" xfId="0" applyFont="1" applyFill="1" applyBorder="1" applyAlignment="1">
      <alignment horizontal="center" vertical="center"/>
    </xf>
    <xf numFmtId="0" fontId="12" fillId="4" borderId="3" xfId="0" applyFont="1" applyFill="1" applyBorder="1"/>
    <xf numFmtId="0" fontId="12" fillId="4" borderId="4" xfId="0" applyFont="1" applyFill="1" applyBorder="1"/>
    <xf numFmtId="0" fontId="14" fillId="0" borderId="2" xfId="0" applyFont="1" applyBorder="1" applyAlignment="1">
      <alignment horizontal="left" vertical="center"/>
    </xf>
    <xf numFmtId="0" fontId="15" fillId="2" borderId="3" xfId="0" applyFont="1" applyFill="1" applyBorder="1"/>
    <xf numFmtId="0" fontId="15" fillId="2" borderId="4" xfId="0" applyFont="1" applyFill="1" applyBorder="1"/>
    <xf numFmtId="0" fontId="14" fillId="0" borderId="2" xfId="0" applyFont="1" applyBorder="1" applyAlignment="1">
      <alignment horizontal="center" vertical="center"/>
    </xf>
    <xf numFmtId="0" fontId="15" fillId="0" borderId="3" xfId="0" applyFont="1" applyBorder="1"/>
    <xf numFmtId="0" fontId="15" fillId="3" borderId="4" xfId="0" applyFont="1" applyFill="1" applyBorder="1"/>
    <xf numFmtId="0" fontId="14" fillId="0" borderId="1" xfId="0" applyFont="1" applyBorder="1"/>
    <xf numFmtId="0" fontId="15" fillId="0" borderId="13" xfId="0" applyFont="1" applyBorder="1"/>
    <xf numFmtId="0" fontId="14" fillId="0" borderId="2" xfId="0" applyFont="1" applyBorder="1" applyAlignment="1">
      <alignment horizontal="center" vertical="center" wrapText="1"/>
    </xf>
    <xf numFmtId="0" fontId="2" fillId="0" borderId="0" xfId="0" applyFont="1"/>
    <xf numFmtId="0" fontId="21" fillId="0" borderId="0" xfId="0" applyFont="1"/>
    <xf numFmtId="0" fontId="11" fillId="0" borderId="12" xfId="0" applyFont="1" applyBorder="1" applyAlignment="1">
      <alignment horizontal="center" vertical="center"/>
    </xf>
    <xf numFmtId="0" fontId="15" fillId="0" borderId="11" xfId="0" applyFont="1" applyBorder="1"/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4" fillId="0" borderId="2" xfId="0" applyFont="1" applyBorder="1"/>
    <xf numFmtId="0" fontId="11" fillId="0" borderId="2" xfId="0" applyFont="1" applyBorder="1" applyAlignment="1">
      <alignment horizontal="left" vertical="center"/>
    </xf>
    <xf numFmtId="167" fontId="11" fillId="2" borderId="2" xfId="0" applyNumberFormat="1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/>
    </xf>
    <xf numFmtId="0" fontId="11" fillId="3" borderId="2" xfId="0" applyFont="1" applyFill="1" applyBorder="1" applyAlignment="1">
      <alignment horizontal="left" vertical="center"/>
    </xf>
    <xf numFmtId="167" fontId="11" fillId="3" borderId="2" xfId="0" applyNumberFormat="1" applyFont="1" applyFill="1" applyBorder="1" applyAlignment="1">
      <alignment horizontal="center" vertical="center"/>
    </xf>
    <xf numFmtId="0" fontId="14" fillId="0" borderId="0" xfId="0" applyFont="1"/>
    <xf numFmtId="167" fontId="14" fillId="0" borderId="1" xfId="0" applyNumberFormat="1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167" fontId="11" fillId="2" borderId="2" xfId="0" applyNumberFormat="1" applyFont="1" applyFill="1" applyBorder="1" applyAlignment="1">
      <alignment horizontal="center" vertical="center" wrapText="1"/>
    </xf>
    <xf numFmtId="166" fontId="11" fillId="0" borderId="2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9" xfId="0" applyFont="1" applyBorder="1"/>
    <xf numFmtId="0" fontId="15" fillId="0" borderId="10" xfId="0" applyFont="1" applyBorder="1"/>
    <xf numFmtId="0" fontId="16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7" xfId="0" applyFont="1" applyBorder="1"/>
    <xf numFmtId="0" fontId="23" fillId="4" borderId="14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%20Dimensionamento%20da%20For&#231;a%20de%20Trabalho\Planilha%20de%20pre&#231;os%20modelo%20-%20Postos%2012x36%20-%20Conta-Vinculada%20-%20Alun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Completa AULA"/>
      <sheetName val="Planilha Completa"/>
      <sheetName val="Salários e Adicionais"/>
      <sheetName val="Memorial Módulos"/>
      <sheetName val="Alimentação 44 horas"/>
      <sheetName val="Alimentação 12x36"/>
      <sheetName val="Transporte 44 horas"/>
      <sheetName val="Transporte 12x36"/>
      <sheetName val="Uniformes e EPI"/>
      <sheetName val="Materiais de Consumo"/>
      <sheetName val="Materiais Permanente"/>
    </sheetNames>
    <sheetDataSet>
      <sheetData sheetId="0"/>
      <sheetData sheetId="1"/>
      <sheetData sheetId="2"/>
      <sheetData sheetId="3">
        <row r="5">
          <cell r="H5">
            <v>3.0249999999999999E-2</v>
          </cell>
        </row>
        <row r="33">
          <cell r="H33">
            <v>9.0749999999999997E-2</v>
          </cell>
        </row>
        <row r="34">
          <cell r="H34">
            <v>2.7777777777777779E-3</v>
          </cell>
        </row>
        <row r="35">
          <cell r="H35">
            <v>2.0833333333333332E-4</v>
          </cell>
        </row>
        <row r="36">
          <cell r="H36">
            <v>3.2499999999999999E-4</v>
          </cell>
        </row>
        <row r="37">
          <cell r="H37">
            <v>1.1111111111111109E-3</v>
          </cell>
        </row>
        <row r="38">
          <cell r="H38">
            <v>0</v>
          </cell>
        </row>
        <row r="40">
          <cell r="H40">
            <v>0.12876801666666668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6"/>
  <sheetViews>
    <sheetView topLeftCell="A43" workbookViewId="0">
      <selection activeCell="C24" sqref="C24:D24"/>
    </sheetView>
  </sheetViews>
  <sheetFormatPr defaultColWidth="12.85546875" defaultRowHeight="15" x14ac:dyDescent="0.25"/>
  <cols>
    <col min="1" max="1" width="11.42578125" customWidth="1"/>
    <col min="2" max="2" width="40" customWidth="1"/>
    <col min="3" max="3" width="21.28515625" customWidth="1"/>
    <col min="4" max="4" width="21.5703125" customWidth="1"/>
    <col min="5" max="5" width="21.28515625" customWidth="1"/>
    <col min="6" max="6" width="12.28515625" customWidth="1"/>
    <col min="7" max="7" width="18.85546875" customWidth="1"/>
    <col min="8" max="8" width="17.5703125" customWidth="1"/>
    <col min="9" max="9" width="12.7109375" customWidth="1"/>
    <col min="10" max="12" width="12.28515625" customWidth="1"/>
    <col min="13" max="13" width="15.5703125" customWidth="1"/>
    <col min="14" max="14" width="14.5703125" customWidth="1"/>
    <col min="15" max="26" width="12" customWidth="1"/>
  </cols>
  <sheetData>
    <row r="1" spans="1:26" ht="27.75" customHeight="1" x14ac:dyDescent="0.25">
      <c r="A1" s="159" t="s">
        <v>143</v>
      </c>
      <c r="B1" s="160"/>
      <c r="C1" s="160"/>
      <c r="D1" s="16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56" t="s">
        <v>129</v>
      </c>
      <c r="B2" s="157"/>
      <c r="C2" s="158"/>
      <c r="D2" s="12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5">
      <c r="A3" s="164"/>
      <c r="B3" s="162"/>
      <c r="C3" s="162"/>
      <c r="D3" s="16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164" t="s">
        <v>0</v>
      </c>
      <c r="B4" s="162"/>
      <c r="C4" s="163"/>
      <c r="D4" s="2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2" t="s">
        <v>2</v>
      </c>
      <c r="B5" s="165" t="s">
        <v>3</v>
      </c>
      <c r="C5" s="163"/>
      <c r="D5" s="119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2" t="s">
        <v>4</v>
      </c>
      <c r="B6" s="165" t="s">
        <v>5</v>
      </c>
      <c r="C6" s="163"/>
      <c r="D6" s="3" t="s">
        <v>130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4.5" customHeight="1" x14ac:dyDescent="0.25">
      <c r="A7" s="2" t="s">
        <v>6</v>
      </c>
      <c r="B7" s="166" t="s">
        <v>7</v>
      </c>
      <c r="C7" s="167"/>
      <c r="D7" s="4" t="s">
        <v>141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2" t="s">
        <v>8</v>
      </c>
      <c r="B8" s="165" t="s">
        <v>9</v>
      </c>
      <c r="C8" s="163"/>
      <c r="D8" s="5">
        <v>12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02"/>
      <c r="B9" s="103"/>
      <c r="C9" s="101"/>
      <c r="D9" s="10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168"/>
      <c r="B10" s="169"/>
      <c r="C10" s="169"/>
      <c r="D10" s="169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164" t="s">
        <v>10</v>
      </c>
      <c r="B11" s="162"/>
      <c r="C11" s="163"/>
      <c r="D11" s="2" t="s">
        <v>1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161" t="s">
        <v>11</v>
      </c>
      <c r="B12" s="163"/>
      <c r="C12" s="2" t="s">
        <v>12</v>
      </c>
      <c r="D12" s="3" t="s">
        <v>13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161" t="s">
        <v>14</v>
      </c>
      <c r="B13" s="163"/>
      <c r="C13" s="2" t="s">
        <v>15</v>
      </c>
      <c r="D13" s="6">
        <v>1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161" t="s">
        <v>16</v>
      </c>
      <c r="B14" s="162"/>
      <c r="C14" s="163"/>
      <c r="D14" s="6">
        <v>2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5">
      <c r="A15" s="161" t="s">
        <v>17</v>
      </c>
      <c r="B15" s="162"/>
      <c r="C15" s="163"/>
      <c r="D15" s="6">
        <v>15.21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5">
      <c r="A16" s="100"/>
      <c r="B16" s="101"/>
      <c r="C16" s="101"/>
      <c r="D16" s="1" t="s">
        <v>131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72" t="s">
        <v>18</v>
      </c>
      <c r="B17" s="169"/>
      <c r="C17" s="169"/>
      <c r="D17" s="169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173" t="s">
        <v>19</v>
      </c>
      <c r="B18" s="162"/>
      <c r="C18" s="163"/>
      <c r="D18" s="174" t="s">
        <v>1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5">
      <c r="A19" s="164" t="s">
        <v>20</v>
      </c>
      <c r="B19" s="162"/>
      <c r="C19" s="163"/>
      <c r="D19" s="17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0" customHeight="1" x14ac:dyDescent="0.25">
      <c r="A20" s="2">
        <v>1</v>
      </c>
      <c r="B20" s="7" t="s">
        <v>21</v>
      </c>
      <c r="C20" s="176" t="s">
        <v>138</v>
      </c>
      <c r="D20" s="177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0" customHeight="1" x14ac:dyDescent="0.25">
      <c r="A21" s="2">
        <v>2</v>
      </c>
      <c r="B21" s="7" t="s">
        <v>23</v>
      </c>
      <c r="C21" s="178" t="s">
        <v>24</v>
      </c>
      <c r="D21" s="163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2">
        <v>3</v>
      </c>
      <c r="B22" s="7" t="s">
        <v>25</v>
      </c>
      <c r="C22" s="179"/>
      <c r="D22" s="163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5" customHeight="1" x14ac:dyDescent="0.25">
      <c r="A23" s="2">
        <v>4</v>
      </c>
      <c r="B23" s="7" t="s">
        <v>26</v>
      </c>
      <c r="C23" s="180" t="s">
        <v>132</v>
      </c>
      <c r="D23" s="163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2">
        <v>5</v>
      </c>
      <c r="B24" s="113" t="s">
        <v>137</v>
      </c>
      <c r="C24" s="181" t="s">
        <v>142</v>
      </c>
      <c r="D24" s="163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2"/>
      <c r="B25" s="169"/>
      <c r="C25" s="169"/>
      <c r="D25" s="169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3" t="s">
        <v>27</v>
      </c>
      <c r="B26" s="162"/>
      <c r="C26" s="163"/>
      <c r="D26" s="2" t="s">
        <v>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3">
      <c r="A27" s="156"/>
      <c r="B27" s="170"/>
      <c r="C27" s="171"/>
      <c r="D27" s="8" t="s">
        <v>28</v>
      </c>
      <c r="E27" s="9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0" t="s">
        <v>2</v>
      </c>
      <c r="B28" s="185" t="s">
        <v>29</v>
      </c>
      <c r="C28" s="163"/>
      <c r="D28" s="1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10" t="s">
        <v>4</v>
      </c>
      <c r="B29" s="185" t="s">
        <v>30</v>
      </c>
      <c r="C29" s="163"/>
      <c r="D29" s="1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5">
      <c r="A30" s="10" t="s">
        <v>6</v>
      </c>
      <c r="B30" s="185" t="s">
        <v>31</v>
      </c>
      <c r="C30" s="163"/>
      <c r="D30" s="1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5">
      <c r="A31" s="10" t="s">
        <v>8</v>
      </c>
      <c r="B31" s="185" t="s">
        <v>32</v>
      </c>
      <c r="C31" s="163"/>
      <c r="D31" s="1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0" t="s">
        <v>33</v>
      </c>
      <c r="B32" s="185" t="s">
        <v>34</v>
      </c>
      <c r="C32" s="163"/>
      <c r="D32" s="1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5">
      <c r="A33" s="10" t="s">
        <v>35</v>
      </c>
      <c r="B33" s="185" t="s">
        <v>36</v>
      </c>
      <c r="C33" s="163"/>
      <c r="D33" s="1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5">
      <c r="A34" s="10" t="s">
        <v>37</v>
      </c>
      <c r="B34" s="185" t="s">
        <v>38</v>
      </c>
      <c r="C34" s="163"/>
      <c r="D34" s="1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5">
      <c r="A35" s="186" t="s">
        <v>39</v>
      </c>
      <c r="B35" s="187"/>
      <c r="C35" s="188"/>
      <c r="D35" s="49">
        <f>SUM(D28:D34)</f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189"/>
      <c r="B36" s="189"/>
      <c r="C36" s="189"/>
      <c r="D36" s="189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183" t="s">
        <v>40</v>
      </c>
      <c r="B37" s="162"/>
      <c r="C37" s="163"/>
      <c r="D37" s="2" t="s">
        <v>1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3" t="s">
        <v>41</v>
      </c>
      <c r="B38" s="14" t="s">
        <v>42</v>
      </c>
      <c r="C38" s="4" t="s">
        <v>43</v>
      </c>
      <c r="D38" s="15" t="s">
        <v>28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6" t="s">
        <v>2</v>
      </c>
      <c r="B39" s="17" t="s">
        <v>44</v>
      </c>
      <c r="C39" s="18">
        <f>1/12</f>
        <v>8.3333333333333329E-2</v>
      </c>
      <c r="D39" s="12">
        <f>D35*C39</f>
        <v>0</v>
      </c>
      <c r="E39" s="19"/>
      <c r="F39" s="19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16" t="s">
        <v>4</v>
      </c>
      <c r="B40" s="17" t="s">
        <v>45</v>
      </c>
      <c r="C40" s="20">
        <v>3.0249999999999999E-2</v>
      </c>
      <c r="D40" s="12">
        <f>(C40*D35)</f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190" t="s">
        <v>46</v>
      </c>
      <c r="B41" s="163"/>
      <c r="C41" s="21">
        <f>SUM(C39:C40)</f>
        <v>0.11358333333333333</v>
      </c>
      <c r="D41" s="22">
        <f>D39+D40</f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184"/>
      <c r="B42" s="169"/>
      <c r="C42" s="169"/>
      <c r="D42" s="169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23" t="s">
        <v>47</v>
      </c>
      <c r="B43" s="24" t="s">
        <v>48</v>
      </c>
      <c r="C43" s="23" t="s">
        <v>43</v>
      </c>
      <c r="D43" s="11" t="s">
        <v>28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16" t="s">
        <v>2</v>
      </c>
      <c r="B44" s="17" t="s">
        <v>49</v>
      </c>
      <c r="C44" s="25">
        <v>0.2</v>
      </c>
      <c r="D44" s="12">
        <f t="shared" ref="D44:D51" si="0">C44*($D$35+$D$41)</f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5">
      <c r="A45" s="16" t="s">
        <v>4</v>
      </c>
      <c r="B45" s="17" t="s">
        <v>50</v>
      </c>
      <c r="C45" s="25">
        <v>2.5000000000000001E-2</v>
      </c>
      <c r="D45" s="12">
        <f t="shared" si="0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5">
      <c r="A46" s="114" t="s">
        <v>6</v>
      </c>
      <c r="B46" s="115" t="s">
        <v>51</v>
      </c>
      <c r="C46" s="116">
        <v>3.4000000000000002E-2</v>
      </c>
      <c r="D46" s="53">
        <f t="shared" si="0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5">
      <c r="A47" s="16" t="s">
        <v>8</v>
      </c>
      <c r="B47" s="17" t="s">
        <v>52</v>
      </c>
      <c r="C47" s="25">
        <v>1.4999999999999999E-2</v>
      </c>
      <c r="D47" s="12">
        <f t="shared" si="0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6" t="s">
        <v>33</v>
      </c>
      <c r="B48" s="17" t="s">
        <v>53</v>
      </c>
      <c r="C48" s="25">
        <v>0.01</v>
      </c>
      <c r="D48" s="12">
        <f t="shared" si="0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6" t="s">
        <v>35</v>
      </c>
      <c r="B49" s="17" t="s">
        <v>54</v>
      </c>
      <c r="C49" s="25">
        <v>6.0000000000000001E-3</v>
      </c>
      <c r="D49" s="12">
        <f t="shared" si="0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16" t="s">
        <v>37</v>
      </c>
      <c r="B50" s="17" t="s">
        <v>55</v>
      </c>
      <c r="C50" s="25">
        <v>2E-3</v>
      </c>
      <c r="D50" s="12">
        <f t="shared" si="0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6" t="s">
        <v>56</v>
      </c>
      <c r="B51" s="17" t="s">
        <v>57</v>
      </c>
      <c r="C51" s="25">
        <v>0.08</v>
      </c>
      <c r="D51" s="12">
        <f t="shared" si="0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192" t="s">
        <v>46</v>
      </c>
      <c r="B52" s="193"/>
      <c r="C52" s="48">
        <f t="shared" ref="C52:D52" si="1">SUM(C44:C51)</f>
        <v>0.37200000000000005</v>
      </c>
      <c r="D52" s="47">
        <f t="shared" si="1"/>
        <v>0</v>
      </c>
      <c r="E52" s="1"/>
      <c r="F52" s="2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5">
      <c r="A53" s="194"/>
      <c r="B53" s="189"/>
      <c r="C53" s="189"/>
      <c r="D53" s="189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22" t="s">
        <v>58</v>
      </c>
      <c r="B54" s="195" t="s">
        <v>59</v>
      </c>
      <c r="C54" s="196"/>
      <c r="D54" s="123" t="s">
        <v>28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24" t="s">
        <v>2</v>
      </c>
      <c r="B55" s="197" t="s">
        <v>60</v>
      </c>
      <c r="C55" s="196"/>
      <c r="D55" s="125">
        <f>C56*C57*C58</f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26" t="s">
        <v>61</v>
      </c>
      <c r="B56" s="127" t="s">
        <v>62</v>
      </c>
      <c r="C56" s="127"/>
      <c r="D56" s="5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126" t="s">
        <v>63</v>
      </c>
      <c r="B57" s="128" t="s">
        <v>64</v>
      </c>
      <c r="C57" s="129"/>
      <c r="D57" s="5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126" t="s">
        <v>65</v>
      </c>
      <c r="B58" s="128" t="s">
        <v>66</v>
      </c>
      <c r="C58" s="129"/>
      <c r="D58" s="53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126" t="s">
        <v>67</v>
      </c>
      <c r="B59" s="128" t="s">
        <v>68</v>
      </c>
      <c r="C59" s="127"/>
      <c r="D59" s="53"/>
      <c r="E59" s="1"/>
      <c r="F59" s="29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126" t="s">
        <v>69</v>
      </c>
      <c r="B60" s="128" t="s">
        <v>70</v>
      </c>
      <c r="C60" s="130"/>
      <c r="D60" s="131">
        <f>C59*C60</f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22" t="s">
        <v>4</v>
      </c>
      <c r="B61" s="198" t="s">
        <v>71</v>
      </c>
      <c r="C61" s="196"/>
      <c r="D61" s="125">
        <f>C62*C63</f>
        <v>0</v>
      </c>
      <c r="E61" s="27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26" t="s">
        <v>72</v>
      </c>
      <c r="B62" s="127" t="s">
        <v>73</v>
      </c>
      <c r="C62" s="127"/>
      <c r="D62" s="5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26" t="s">
        <v>74</v>
      </c>
      <c r="B63" s="128" t="s">
        <v>75</v>
      </c>
      <c r="C63" s="133"/>
      <c r="D63" s="5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26" t="s">
        <v>76</v>
      </c>
      <c r="B64" s="128" t="s">
        <v>68</v>
      </c>
      <c r="C64" s="127"/>
      <c r="D64" s="5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26" t="s">
        <v>77</v>
      </c>
      <c r="B65" s="128" t="s">
        <v>78</v>
      </c>
      <c r="C65" s="132"/>
      <c r="D65" s="53">
        <f>C64*C65</f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50" t="s">
        <v>6</v>
      </c>
      <c r="B66" s="199" t="s">
        <v>79</v>
      </c>
      <c r="C66" s="196"/>
      <c r="D66" s="53"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50" t="s">
        <v>8</v>
      </c>
      <c r="B67" s="199" t="s">
        <v>80</v>
      </c>
      <c r="C67" s="196"/>
      <c r="D67" s="5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50" t="s">
        <v>33</v>
      </c>
      <c r="B68" s="199" t="s">
        <v>139</v>
      </c>
      <c r="C68" s="196"/>
      <c r="D68" s="53"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200" t="s">
        <v>46</v>
      </c>
      <c r="B69" s="201"/>
      <c r="C69" s="193"/>
      <c r="D69" s="47">
        <f>SUM(D55:D68)</f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202"/>
      <c r="B70" s="169"/>
      <c r="C70" s="169"/>
      <c r="D70" s="169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91" t="s">
        <v>81</v>
      </c>
      <c r="B71" s="162"/>
      <c r="C71" s="162"/>
      <c r="D71" s="16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91"/>
      <c r="B72" s="162"/>
      <c r="C72" s="163"/>
      <c r="D72" s="30" t="s">
        <v>1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31" t="s">
        <v>41</v>
      </c>
      <c r="B73" s="161" t="s">
        <v>82</v>
      </c>
      <c r="C73" s="163"/>
      <c r="D73" s="11">
        <f>D41</f>
        <v>0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31" t="s">
        <v>47</v>
      </c>
      <c r="B74" s="161" t="s">
        <v>48</v>
      </c>
      <c r="C74" s="163"/>
      <c r="D74" s="11">
        <f>D52</f>
        <v>0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31" t="s">
        <v>58</v>
      </c>
      <c r="B75" s="161" t="s">
        <v>59</v>
      </c>
      <c r="C75" s="163"/>
      <c r="D75" s="11">
        <f>D69</f>
        <v>0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203" t="s">
        <v>46</v>
      </c>
      <c r="B76" s="201"/>
      <c r="C76" s="193"/>
      <c r="D76" s="47">
        <f>SUM(D73:D75)</f>
        <v>0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32"/>
      <c r="B77" s="32"/>
      <c r="C77" s="32"/>
      <c r="D77" s="33"/>
      <c r="E77" s="1"/>
      <c r="F77" s="1"/>
      <c r="G77" s="1"/>
      <c r="H77" s="19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.75" customHeight="1" x14ac:dyDescent="0.25">
      <c r="A78" s="183" t="s">
        <v>83</v>
      </c>
      <c r="B78" s="162"/>
      <c r="C78" s="163"/>
      <c r="D78" s="2" t="s">
        <v>1</v>
      </c>
      <c r="E78" s="1"/>
      <c r="F78" s="1"/>
      <c r="G78" s="1"/>
      <c r="H78" s="19"/>
      <c r="I78" s="34"/>
      <c r="J78" s="1"/>
      <c r="K78" s="35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204"/>
      <c r="B79" s="163"/>
      <c r="C79" s="4" t="s">
        <v>43</v>
      </c>
      <c r="D79" s="36" t="s">
        <v>28</v>
      </c>
      <c r="E79" s="1"/>
      <c r="F79" s="1"/>
      <c r="G79" s="1"/>
      <c r="H79" s="19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0" t="s">
        <v>2</v>
      </c>
      <c r="B80" s="37" t="s">
        <v>84</v>
      </c>
      <c r="C80" s="18">
        <f>1/12*5.55%</f>
        <v>4.6249999999999998E-3</v>
      </c>
      <c r="D80" s="12">
        <f>C80*($D$35+$D$41)</f>
        <v>0</v>
      </c>
      <c r="E80" s="1"/>
      <c r="F80" s="1"/>
      <c r="G80" s="1"/>
      <c r="H80" s="19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0" t="s">
        <v>4</v>
      </c>
      <c r="B81" s="7" t="s">
        <v>85</v>
      </c>
      <c r="C81" s="18">
        <f>C80*C51</f>
        <v>3.6999999999999999E-4</v>
      </c>
      <c r="D81" s="12">
        <f>C81*(D35+D41)</f>
        <v>0</v>
      </c>
      <c r="E81" s="1"/>
      <c r="F81" s="1"/>
      <c r="G81" s="1"/>
      <c r="H81" s="19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0" t="s">
        <v>6</v>
      </c>
      <c r="B82" s="37" t="s">
        <v>86</v>
      </c>
      <c r="C82" s="18">
        <f>(1/30)*7/12</f>
        <v>1.9444444444444445E-2</v>
      </c>
      <c r="D82" s="12">
        <f>C82*($D$35+$D$41)</f>
        <v>0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0" t="s">
        <v>8</v>
      </c>
      <c r="B83" s="7" t="s">
        <v>87</v>
      </c>
      <c r="C83" s="18">
        <f>C82*C52</f>
        <v>7.2333333333333347E-3</v>
      </c>
      <c r="D83" s="12">
        <f>C83*($D$35+$D$41)</f>
        <v>0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0" t="s">
        <v>33</v>
      </c>
      <c r="B84" s="7" t="s">
        <v>88</v>
      </c>
      <c r="C84" s="18">
        <v>0.04</v>
      </c>
      <c r="D84" s="12">
        <f>C84*($D$35+$D$41)</f>
        <v>0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200" t="s">
        <v>46</v>
      </c>
      <c r="B85" s="193"/>
      <c r="C85" s="48">
        <f>SUM(C80:C84)</f>
        <v>7.167277777777778E-2</v>
      </c>
      <c r="D85" s="47">
        <f>SUM(D80:D84)</f>
        <v>0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38"/>
      <c r="B86" s="38"/>
      <c r="C86" s="38"/>
      <c r="D86" s="39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83" t="s">
        <v>89</v>
      </c>
      <c r="B87" s="162"/>
      <c r="C87" s="163"/>
      <c r="D87" s="2" t="s">
        <v>1</v>
      </c>
      <c r="E87" s="1"/>
      <c r="F87" s="1"/>
      <c r="G87" s="1"/>
      <c r="H87" s="1"/>
      <c r="I87" s="1"/>
      <c r="J87" s="1"/>
      <c r="K87" s="1"/>
      <c r="L87" s="1"/>
      <c r="M87" s="1"/>
      <c r="N87" s="40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3" t="s">
        <v>90</v>
      </c>
      <c r="B88" s="14" t="s">
        <v>91</v>
      </c>
      <c r="C88" s="4" t="s">
        <v>43</v>
      </c>
      <c r="D88" s="36" t="s">
        <v>28</v>
      </c>
      <c r="E88" s="1"/>
      <c r="F88" s="1"/>
      <c r="G88" s="1"/>
      <c r="H88" s="1"/>
      <c r="I88" s="1"/>
      <c r="J88" s="1"/>
      <c r="K88" s="1"/>
      <c r="L88" s="1"/>
      <c r="M88" s="1"/>
      <c r="N88" s="40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50" t="s">
        <v>2</v>
      </c>
      <c r="B89" s="51" t="s">
        <v>92</v>
      </c>
      <c r="C89" s="52">
        <f>'[1]Memorial Módulos'!H33</f>
        <v>9.0749999999999997E-2</v>
      </c>
      <c r="D89" s="53">
        <f t="shared" ref="D89:D94" si="2">C89*$D$35</f>
        <v>0</v>
      </c>
      <c r="E89" s="1"/>
      <c r="F89" s="1"/>
      <c r="G89" s="1"/>
      <c r="H89" s="1"/>
      <c r="I89" s="1"/>
      <c r="J89" s="1"/>
      <c r="K89" s="1"/>
      <c r="L89" s="1"/>
      <c r="M89" s="1"/>
      <c r="N89" s="40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50" t="s">
        <v>4</v>
      </c>
      <c r="B90" s="51" t="s">
        <v>93</v>
      </c>
      <c r="C90" s="54">
        <f>((1/30)/12)*100%</f>
        <v>2.7777777777777779E-3</v>
      </c>
      <c r="D90" s="53">
        <f t="shared" si="2"/>
        <v>0</v>
      </c>
      <c r="E90" s="1"/>
      <c r="F90" s="4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50" t="s">
        <v>6</v>
      </c>
      <c r="B91" s="51" t="s">
        <v>94</v>
      </c>
      <c r="C91" s="54">
        <f>'[1]Memorial Módulos'!H35</f>
        <v>2.0833333333333332E-4</v>
      </c>
      <c r="D91" s="53">
        <f t="shared" si="2"/>
        <v>0</v>
      </c>
      <c r="E91" s="19"/>
      <c r="F91" s="1"/>
      <c r="G91" s="1"/>
      <c r="H91" s="19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50" t="s">
        <v>8</v>
      </c>
      <c r="B92" s="51" t="s">
        <v>95</v>
      </c>
      <c r="C92" s="54">
        <f>'[1]Memorial Módulos'!H36</f>
        <v>3.2499999999999999E-4</v>
      </c>
      <c r="D92" s="53">
        <f t="shared" si="2"/>
        <v>0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0" t="s">
        <v>33</v>
      </c>
      <c r="B93" s="30" t="s">
        <v>96</v>
      </c>
      <c r="C93" s="18">
        <v>0</v>
      </c>
      <c r="D93" s="12">
        <f t="shared" si="2"/>
        <v>0</v>
      </c>
      <c r="E93" s="1"/>
      <c r="F93" s="4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0" t="s">
        <v>35</v>
      </c>
      <c r="B94" s="30" t="s">
        <v>97</v>
      </c>
      <c r="C94" s="18">
        <f>'[1]Memorial Módulos'!H38</f>
        <v>0</v>
      </c>
      <c r="D94" s="12">
        <f t="shared" si="2"/>
        <v>0</v>
      </c>
      <c r="E94" s="1"/>
      <c r="F94" s="4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58" t="s">
        <v>37</v>
      </c>
      <c r="B95" s="59" t="s">
        <v>98</v>
      </c>
      <c r="C95" s="60">
        <f>SUM(C89:C94)*C52</f>
        <v>3.4990733333333343E-2</v>
      </c>
      <c r="D95" s="61">
        <f>C95*$D$35</f>
        <v>0</v>
      </c>
      <c r="E95" s="19"/>
      <c r="F95" s="19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200" t="s">
        <v>46</v>
      </c>
      <c r="B96" s="193"/>
      <c r="C96" s="48">
        <f>'[1]Memorial Módulos'!H40</f>
        <v>0.12876801666666668</v>
      </c>
      <c r="D96" s="47">
        <f>SUM(D89:D95)</f>
        <v>0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42"/>
      <c r="B97" s="42"/>
      <c r="C97" s="43"/>
      <c r="D97" s="39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28" t="s">
        <v>99</v>
      </c>
      <c r="B98" s="205" t="s">
        <v>100</v>
      </c>
      <c r="C98" s="163"/>
      <c r="D98" s="15" t="s">
        <v>28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42" customHeight="1" x14ac:dyDescent="0.25">
      <c r="A99" s="10" t="s">
        <v>2</v>
      </c>
      <c r="B99" s="161" t="s">
        <v>101</v>
      </c>
      <c r="C99" s="163"/>
      <c r="D99" s="12">
        <f>(D35/220)*150%*15.21</f>
        <v>0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200" t="s">
        <v>46</v>
      </c>
      <c r="B100" s="201"/>
      <c r="C100" s="193"/>
      <c r="D100" s="49">
        <f>D99</f>
        <v>0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207" t="s">
        <v>102</v>
      </c>
      <c r="B101" s="169"/>
      <c r="C101" s="169"/>
      <c r="D101" s="169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91"/>
      <c r="B102" s="162"/>
      <c r="C102" s="163"/>
      <c r="D102" s="2" t="s">
        <v>1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31" t="s">
        <v>90</v>
      </c>
      <c r="B103" s="161" t="s">
        <v>91</v>
      </c>
      <c r="C103" s="163"/>
      <c r="D103" s="11">
        <f>D96</f>
        <v>0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31" t="s">
        <v>99</v>
      </c>
      <c r="B104" s="161" t="s">
        <v>100</v>
      </c>
      <c r="C104" s="163"/>
      <c r="D104" s="11">
        <f>D100</f>
        <v>0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203" t="s">
        <v>46</v>
      </c>
      <c r="B105" s="201"/>
      <c r="C105" s="193"/>
      <c r="D105" s="47">
        <f>SUM(D103:D104)</f>
        <v>0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207"/>
      <c r="B106" s="169"/>
      <c r="C106" s="169"/>
      <c r="D106" s="169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208" t="s">
        <v>103</v>
      </c>
      <c r="B107" s="209"/>
      <c r="C107" s="210"/>
      <c r="D107" s="134" t="s">
        <v>1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24"/>
      <c r="B108" s="197"/>
      <c r="C108" s="196"/>
      <c r="D108" s="135" t="s">
        <v>28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50" t="s">
        <v>2</v>
      </c>
      <c r="B109" s="199" t="s">
        <v>104</v>
      </c>
      <c r="C109" s="196"/>
      <c r="D109" s="53">
        <v>0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50" t="s">
        <v>4</v>
      </c>
      <c r="B110" s="206" t="s">
        <v>133</v>
      </c>
      <c r="C110" s="196"/>
      <c r="D110" s="53">
        <v>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50" t="s">
        <v>6</v>
      </c>
      <c r="B111" s="206" t="s">
        <v>134</v>
      </c>
      <c r="C111" s="196"/>
      <c r="D111" s="53">
        <v>0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50" t="s">
        <v>8</v>
      </c>
      <c r="B112" s="199" t="s">
        <v>105</v>
      </c>
      <c r="C112" s="196"/>
      <c r="D112" s="5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50" t="s">
        <v>33</v>
      </c>
      <c r="B113" s="199" t="s">
        <v>106</v>
      </c>
      <c r="C113" s="196"/>
      <c r="D113" s="5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200" t="s">
        <v>46</v>
      </c>
      <c r="B114" s="201"/>
      <c r="C114" s="193"/>
      <c r="D114" s="47">
        <f>SUM(D109:D113)</f>
        <v>0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211"/>
      <c r="B115" s="169"/>
      <c r="C115" s="169"/>
      <c r="D115" s="212"/>
      <c r="E115" s="44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213" t="s">
        <v>107</v>
      </c>
      <c r="B116" s="214"/>
      <c r="C116" s="215"/>
      <c r="D116" s="62" t="s">
        <v>1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3" t="s">
        <v>108</v>
      </c>
      <c r="B117" s="14" t="s">
        <v>109</v>
      </c>
      <c r="C117" s="4" t="s">
        <v>43</v>
      </c>
      <c r="D117" s="36" t="s">
        <v>28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10" t="s">
        <v>2</v>
      </c>
      <c r="B118" s="37" t="s">
        <v>110</v>
      </c>
      <c r="C118" s="18">
        <v>0.08</v>
      </c>
      <c r="D118" s="12">
        <f>C118*D135</f>
        <v>0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50" t="s">
        <v>4</v>
      </c>
      <c r="B119" s="136" t="s">
        <v>111</v>
      </c>
      <c r="C119" s="54">
        <v>0.1</v>
      </c>
      <c r="D119" s="53">
        <f>(D118+D135)*C119</f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10" t="s">
        <v>6</v>
      </c>
      <c r="B120" s="185" t="s">
        <v>112</v>
      </c>
      <c r="C120" s="162"/>
      <c r="D120" s="16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10"/>
      <c r="B121" s="37" t="s">
        <v>113</v>
      </c>
      <c r="C121" s="18">
        <v>6.4999999999999997E-3</v>
      </c>
      <c r="D121" s="12">
        <f>((D118+D119+D135)/(1-(SUM(C121:C124))))*C121</f>
        <v>0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10"/>
      <c r="B122" s="37" t="s">
        <v>114</v>
      </c>
      <c r="C122" s="18">
        <v>0.03</v>
      </c>
      <c r="D122" s="12">
        <f>((D118+D119+D135)/(1-(SUM(C121:C124))))*C122</f>
        <v>0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10"/>
      <c r="B123" s="7" t="s">
        <v>115</v>
      </c>
      <c r="C123" s="18"/>
      <c r="D123" s="1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10"/>
      <c r="B124" s="37" t="s">
        <v>116</v>
      </c>
      <c r="C124" s="18">
        <v>0.05</v>
      </c>
      <c r="D124" s="12">
        <f>((D118+D119+D135)/(1-(SUM(C121:C124))))*C124</f>
        <v>0</v>
      </c>
      <c r="E124" s="40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10"/>
      <c r="B125" s="37" t="s">
        <v>117</v>
      </c>
      <c r="C125" s="18"/>
      <c r="D125" s="12"/>
      <c r="E125" s="40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55"/>
      <c r="B126" s="56" t="s">
        <v>46</v>
      </c>
      <c r="C126" s="48">
        <f t="shared" ref="C126:D126" si="3">SUM(C118:C125)</f>
        <v>0.26650000000000001</v>
      </c>
      <c r="D126" s="47">
        <f t="shared" si="3"/>
        <v>0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202"/>
      <c r="B127" s="169"/>
      <c r="C127" s="169"/>
      <c r="D127" s="169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213" t="s">
        <v>118</v>
      </c>
      <c r="B128" s="214"/>
      <c r="C128" s="215"/>
      <c r="D128" s="62" t="s">
        <v>1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183"/>
      <c r="B129" s="162"/>
      <c r="C129" s="163"/>
      <c r="D129" s="36" t="s">
        <v>28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10" t="s">
        <v>2</v>
      </c>
      <c r="B130" s="185" t="s">
        <v>119</v>
      </c>
      <c r="C130" s="163"/>
      <c r="D130" s="11">
        <f>D35</f>
        <v>0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10" t="s">
        <v>4</v>
      </c>
      <c r="B131" s="185" t="s">
        <v>120</v>
      </c>
      <c r="C131" s="163"/>
      <c r="D131" s="11">
        <f>D76</f>
        <v>0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10" t="s">
        <v>6</v>
      </c>
      <c r="B132" s="185" t="s">
        <v>121</v>
      </c>
      <c r="C132" s="163"/>
      <c r="D132" s="11">
        <f>D85</f>
        <v>0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10" t="s">
        <v>8</v>
      </c>
      <c r="B133" s="185" t="s">
        <v>122</v>
      </c>
      <c r="C133" s="163"/>
      <c r="D133" s="11">
        <f>D105</f>
        <v>0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10" t="s">
        <v>33</v>
      </c>
      <c r="B134" s="185" t="s">
        <v>123</v>
      </c>
      <c r="C134" s="163"/>
      <c r="D134" s="11">
        <f>D114</f>
        <v>0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28"/>
      <c r="B135" s="185" t="s">
        <v>124</v>
      </c>
      <c r="C135" s="163"/>
      <c r="D135" s="26">
        <f>SUM(D130:D134)</f>
        <v>0</v>
      </c>
      <c r="E135" s="27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2" t="s">
        <v>33</v>
      </c>
      <c r="B136" s="185" t="s">
        <v>125</v>
      </c>
      <c r="C136" s="163"/>
      <c r="D136" s="11">
        <f>D126</f>
        <v>0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200" t="s">
        <v>126</v>
      </c>
      <c r="B137" s="201"/>
      <c r="C137" s="193"/>
      <c r="D137" s="47">
        <f>D135+D136</f>
        <v>0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173" t="s">
        <v>127</v>
      </c>
      <c r="B138" s="162"/>
      <c r="C138" s="163"/>
      <c r="D138" s="10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216" t="s">
        <v>128</v>
      </c>
      <c r="B139" s="217"/>
      <c r="C139" s="218"/>
      <c r="D139" s="117">
        <f>D137*D138</f>
        <v>0</v>
      </c>
      <c r="E139" s="45"/>
      <c r="F139" s="4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38"/>
      <c r="B140" s="38"/>
      <c r="C140" s="38"/>
      <c r="D140" s="39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38"/>
      <c r="B141" s="38"/>
      <c r="C141" s="38"/>
      <c r="D141" s="39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38"/>
      <c r="B142" s="38"/>
      <c r="C142" s="38"/>
      <c r="D142" s="39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38"/>
      <c r="D143" s="39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38"/>
      <c r="D144" s="39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38"/>
      <c r="D145" s="39"/>
      <c r="E145" s="1"/>
      <c r="F145" s="1"/>
      <c r="G145" s="1"/>
      <c r="H145" s="45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38"/>
      <c r="B146" s="38"/>
      <c r="C146" s="38"/>
      <c r="D146" s="39"/>
      <c r="E146" s="1"/>
      <c r="F146" s="1"/>
      <c r="G146" s="1"/>
      <c r="H146" s="45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38"/>
      <c r="B147" s="38"/>
      <c r="C147" s="38"/>
      <c r="D147" s="57"/>
      <c r="E147" s="1"/>
      <c r="F147" s="1"/>
      <c r="G147" s="1"/>
      <c r="H147" s="45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38"/>
      <c r="B148" s="38"/>
      <c r="C148" s="38"/>
      <c r="D148" s="39"/>
      <c r="E148" s="1"/>
      <c r="F148" s="1"/>
      <c r="G148" s="1"/>
      <c r="H148" s="45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38"/>
      <c r="B149" s="155"/>
      <c r="C149" s="155"/>
      <c r="D149" s="105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38"/>
      <c r="B150" s="154"/>
      <c r="C150" s="154"/>
      <c r="D150" s="105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38"/>
      <c r="B151" s="154"/>
      <c r="C151" s="154"/>
      <c r="D151" s="105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38"/>
      <c r="B152" s="38"/>
      <c r="C152" s="38"/>
      <c r="D152" s="39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38"/>
      <c r="B153" s="38"/>
      <c r="C153" s="38"/>
      <c r="D153" s="39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38"/>
      <c r="B154" s="38"/>
      <c r="C154" s="38"/>
      <c r="D154" s="39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38"/>
      <c r="B155" s="38"/>
      <c r="C155" s="38"/>
      <c r="D155" s="39"/>
      <c r="E155" s="1"/>
      <c r="F155" s="1"/>
      <c r="G155" s="1"/>
      <c r="H155" s="11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38"/>
      <c r="B156" s="38"/>
      <c r="C156" s="38"/>
      <c r="D156" s="39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38"/>
      <c r="B157" s="38"/>
      <c r="C157" s="38"/>
      <c r="D157" s="39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38"/>
      <c r="B158" s="38"/>
      <c r="C158" s="38"/>
      <c r="D158" s="39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38"/>
      <c r="B159" s="38"/>
      <c r="C159" s="38"/>
      <c r="D159" s="39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38"/>
      <c r="B160" s="38"/>
      <c r="C160" s="38"/>
      <c r="D160" s="39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38"/>
      <c r="B161" s="38"/>
      <c r="C161" s="38"/>
      <c r="D161" s="39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38"/>
      <c r="B162" s="38"/>
      <c r="C162" s="38"/>
      <c r="D162" s="39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38"/>
      <c r="B163" s="38"/>
      <c r="C163" s="38"/>
      <c r="D163" s="39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38"/>
      <c r="B164" s="38"/>
      <c r="C164" s="38"/>
      <c r="D164" s="39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38"/>
      <c r="B165" s="38"/>
      <c r="C165" s="38"/>
      <c r="D165" s="39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38"/>
      <c r="B166" s="38"/>
      <c r="C166" s="38"/>
      <c r="D166" s="39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38"/>
      <c r="B167" s="38"/>
      <c r="C167" s="38"/>
      <c r="D167" s="39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38"/>
      <c r="B168" s="38"/>
      <c r="C168" s="38"/>
      <c r="D168" s="39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38"/>
      <c r="B169" s="38"/>
      <c r="C169" s="38"/>
      <c r="D169" s="39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38"/>
      <c r="B170" s="38"/>
      <c r="C170" s="38"/>
      <c r="D170" s="39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38"/>
      <c r="B171" s="38"/>
      <c r="C171" s="38"/>
      <c r="D171" s="39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38"/>
      <c r="B172" s="38"/>
      <c r="C172" s="38"/>
      <c r="D172" s="39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38"/>
      <c r="B173" s="38"/>
      <c r="C173" s="38"/>
      <c r="D173" s="39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38"/>
      <c r="B174" s="38"/>
      <c r="C174" s="38"/>
      <c r="D174" s="39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38"/>
      <c r="B175" s="38"/>
      <c r="C175" s="38"/>
      <c r="D175" s="39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38"/>
      <c r="B176" s="38"/>
      <c r="C176" s="38"/>
      <c r="D176" s="39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38"/>
      <c r="B177" s="38"/>
      <c r="C177" s="38"/>
      <c r="D177" s="39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38"/>
      <c r="B178" s="38"/>
      <c r="C178" s="38"/>
      <c r="D178" s="39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38"/>
      <c r="B179" s="38"/>
      <c r="C179" s="38"/>
      <c r="D179" s="39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38"/>
      <c r="B180" s="38"/>
      <c r="C180" s="38"/>
      <c r="D180" s="39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38"/>
      <c r="B181" s="38"/>
      <c r="C181" s="38"/>
      <c r="D181" s="39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38"/>
      <c r="B182" s="38"/>
      <c r="C182" s="38"/>
      <c r="D182" s="39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38"/>
      <c r="B183" s="38"/>
      <c r="C183" s="38"/>
      <c r="D183" s="39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38"/>
      <c r="B184" s="38"/>
      <c r="C184" s="38"/>
      <c r="D184" s="39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38"/>
      <c r="B185" s="38"/>
      <c r="C185" s="38"/>
      <c r="D185" s="39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38"/>
      <c r="B186" s="38"/>
      <c r="C186" s="38"/>
      <c r="D186" s="39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38"/>
      <c r="B187" s="38"/>
      <c r="C187" s="38"/>
      <c r="D187" s="39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38"/>
      <c r="B188" s="38"/>
      <c r="C188" s="38"/>
      <c r="D188" s="39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38"/>
      <c r="B189" s="38"/>
      <c r="C189" s="38"/>
      <c r="D189" s="39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38"/>
      <c r="B190" s="38"/>
      <c r="C190" s="38"/>
      <c r="D190" s="39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38"/>
      <c r="B191" s="38"/>
      <c r="C191" s="38"/>
      <c r="D191" s="39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38"/>
      <c r="B192" s="38"/>
      <c r="C192" s="38"/>
      <c r="D192" s="39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38"/>
      <c r="B193" s="38"/>
      <c r="C193" s="38"/>
      <c r="D193" s="39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38"/>
      <c r="B194" s="38"/>
      <c r="C194" s="38"/>
      <c r="D194" s="39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38"/>
      <c r="B195" s="38"/>
      <c r="C195" s="38"/>
      <c r="D195" s="39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38"/>
      <c r="B196" s="38"/>
      <c r="C196" s="38"/>
      <c r="D196" s="39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38"/>
      <c r="B197" s="38"/>
      <c r="C197" s="38"/>
      <c r="D197" s="39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38"/>
      <c r="B198" s="38"/>
      <c r="C198" s="38"/>
      <c r="D198" s="39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38"/>
      <c r="B199" s="38"/>
      <c r="C199" s="38"/>
      <c r="D199" s="39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38"/>
      <c r="B200" s="38"/>
      <c r="C200" s="38"/>
      <c r="D200" s="39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38"/>
      <c r="B201" s="38"/>
      <c r="C201" s="38"/>
      <c r="D201" s="39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38"/>
      <c r="B202" s="38"/>
      <c r="C202" s="38"/>
      <c r="D202" s="39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38"/>
      <c r="B203" s="38"/>
      <c r="C203" s="38"/>
      <c r="D203" s="39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38"/>
      <c r="B204" s="38"/>
      <c r="C204" s="38"/>
      <c r="D204" s="39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38"/>
      <c r="B205" s="38"/>
      <c r="C205" s="38"/>
      <c r="D205" s="39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38"/>
      <c r="B206" s="38"/>
      <c r="C206" s="38"/>
      <c r="D206" s="39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38"/>
      <c r="B207" s="38"/>
      <c r="C207" s="38"/>
      <c r="D207" s="39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38"/>
      <c r="B208" s="38"/>
      <c r="C208" s="38"/>
      <c r="D208" s="39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38"/>
      <c r="B209" s="38"/>
      <c r="C209" s="38"/>
      <c r="D209" s="39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38"/>
      <c r="B210" s="38"/>
      <c r="C210" s="38"/>
      <c r="D210" s="39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38"/>
      <c r="B211" s="38"/>
      <c r="C211" s="38"/>
      <c r="D211" s="39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38"/>
      <c r="B212" s="38"/>
      <c r="C212" s="38"/>
      <c r="D212" s="39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38"/>
      <c r="B213" s="38"/>
      <c r="C213" s="38"/>
      <c r="D213" s="39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38"/>
      <c r="B214" s="38"/>
      <c r="C214" s="38"/>
      <c r="D214" s="39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38"/>
      <c r="B215" s="38"/>
      <c r="C215" s="38"/>
      <c r="D215" s="39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38"/>
      <c r="B216" s="38"/>
      <c r="C216" s="38"/>
      <c r="D216" s="39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38"/>
      <c r="B217" s="38"/>
      <c r="C217" s="38"/>
      <c r="D217" s="39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38"/>
      <c r="B218" s="38"/>
      <c r="C218" s="38"/>
      <c r="D218" s="39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38"/>
      <c r="B219" s="38"/>
      <c r="C219" s="38"/>
      <c r="D219" s="39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38"/>
      <c r="B220" s="38"/>
      <c r="C220" s="38"/>
      <c r="D220" s="39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38"/>
      <c r="B221" s="38"/>
      <c r="C221" s="38"/>
      <c r="D221" s="39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38"/>
      <c r="B222" s="38"/>
      <c r="C222" s="38"/>
      <c r="D222" s="39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38"/>
      <c r="B223" s="38"/>
      <c r="C223" s="38"/>
      <c r="D223" s="39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38"/>
      <c r="B224" s="38"/>
      <c r="C224" s="38"/>
      <c r="D224" s="39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38"/>
      <c r="B225" s="38"/>
      <c r="C225" s="38"/>
      <c r="D225" s="39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38"/>
      <c r="B226" s="38"/>
      <c r="C226" s="38"/>
      <c r="D226" s="39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38"/>
      <c r="B227" s="38"/>
      <c r="C227" s="38"/>
      <c r="D227" s="39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38"/>
      <c r="B228" s="38"/>
      <c r="C228" s="38"/>
      <c r="D228" s="39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38"/>
      <c r="B229" s="38"/>
      <c r="C229" s="38"/>
      <c r="D229" s="39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38"/>
      <c r="B230" s="38"/>
      <c r="C230" s="38"/>
      <c r="D230" s="39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38"/>
      <c r="B231" s="38"/>
      <c r="C231" s="38"/>
      <c r="D231" s="39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38"/>
      <c r="B232" s="38"/>
      <c r="C232" s="38"/>
      <c r="D232" s="39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38"/>
      <c r="B233" s="38"/>
      <c r="C233" s="38"/>
      <c r="D233" s="39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38"/>
      <c r="B234" s="38"/>
      <c r="C234" s="38"/>
      <c r="D234" s="39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38"/>
      <c r="B235" s="38"/>
      <c r="C235" s="38"/>
      <c r="D235" s="39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38"/>
      <c r="B236" s="38"/>
      <c r="C236" s="38"/>
      <c r="D236" s="39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38"/>
      <c r="B237" s="38"/>
      <c r="C237" s="38"/>
      <c r="D237" s="39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38"/>
      <c r="B238" s="38"/>
      <c r="C238" s="38"/>
      <c r="D238" s="39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38"/>
      <c r="B239" s="38"/>
      <c r="C239" s="38"/>
      <c r="D239" s="39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38"/>
      <c r="B240" s="38"/>
      <c r="C240" s="38"/>
      <c r="D240" s="39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</sheetData>
  <mergeCells count="95">
    <mergeCell ref="A139:C139"/>
    <mergeCell ref="B133:C133"/>
    <mergeCell ref="B134:C134"/>
    <mergeCell ref="B135:C135"/>
    <mergeCell ref="B136:C136"/>
    <mergeCell ref="A137:C137"/>
    <mergeCell ref="A138:C138"/>
    <mergeCell ref="B132:C132"/>
    <mergeCell ref="B112:C112"/>
    <mergeCell ref="B113:C113"/>
    <mergeCell ref="A114:C114"/>
    <mergeCell ref="A115:D115"/>
    <mergeCell ref="A116:C116"/>
    <mergeCell ref="B120:D120"/>
    <mergeCell ref="A127:D127"/>
    <mergeCell ref="A128:C128"/>
    <mergeCell ref="A129:C129"/>
    <mergeCell ref="B130:C130"/>
    <mergeCell ref="B131:C131"/>
    <mergeCell ref="B111:C111"/>
    <mergeCell ref="A101:D101"/>
    <mergeCell ref="A102:C102"/>
    <mergeCell ref="B103:C103"/>
    <mergeCell ref="B104:C104"/>
    <mergeCell ref="A105:C105"/>
    <mergeCell ref="A106:D106"/>
    <mergeCell ref="A107:C107"/>
    <mergeCell ref="B108:C108"/>
    <mergeCell ref="B109:C109"/>
    <mergeCell ref="B110:C110"/>
    <mergeCell ref="A100:C100"/>
    <mergeCell ref="B73:C73"/>
    <mergeCell ref="B74:C74"/>
    <mergeCell ref="B75:C75"/>
    <mergeCell ref="A76:C76"/>
    <mergeCell ref="A78:C78"/>
    <mergeCell ref="A79:B79"/>
    <mergeCell ref="A85:B85"/>
    <mergeCell ref="A87:C87"/>
    <mergeCell ref="A96:B96"/>
    <mergeCell ref="B98:C98"/>
    <mergeCell ref="B99:C99"/>
    <mergeCell ref="A72:C72"/>
    <mergeCell ref="A52:B52"/>
    <mergeCell ref="A53:D53"/>
    <mergeCell ref="B54:C54"/>
    <mergeCell ref="B55:C55"/>
    <mergeCell ref="B61:C61"/>
    <mergeCell ref="B66:C66"/>
    <mergeCell ref="B67:C67"/>
    <mergeCell ref="B68:C68"/>
    <mergeCell ref="A69:C69"/>
    <mergeCell ref="A70:D70"/>
    <mergeCell ref="A71:D71"/>
    <mergeCell ref="A42:D42"/>
    <mergeCell ref="B28:C28"/>
    <mergeCell ref="B29:C29"/>
    <mergeCell ref="B30:C30"/>
    <mergeCell ref="B31:C31"/>
    <mergeCell ref="B32:C32"/>
    <mergeCell ref="B33:C33"/>
    <mergeCell ref="B34:C34"/>
    <mergeCell ref="A35:C35"/>
    <mergeCell ref="A36:D36"/>
    <mergeCell ref="A37:C37"/>
    <mergeCell ref="A41:B41"/>
    <mergeCell ref="A14:C14"/>
    <mergeCell ref="A27:C27"/>
    <mergeCell ref="A17:D17"/>
    <mergeCell ref="A18:C18"/>
    <mergeCell ref="D18:D19"/>
    <mergeCell ref="A19:C19"/>
    <mergeCell ref="C20:D20"/>
    <mergeCell ref="C21:D21"/>
    <mergeCell ref="C22:D22"/>
    <mergeCell ref="C23:D23"/>
    <mergeCell ref="C24:D24"/>
    <mergeCell ref="A25:D25"/>
    <mergeCell ref="A26:C26"/>
    <mergeCell ref="B151:C151"/>
    <mergeCell ref="B150:C150"/>
    <mergeCell ref="B149:C149"/>
    <mergeCell ref="A2:C2"/>
    <mergeCell ref="A1:D1"/>
    <mergeCell ref="A15:C15"/>
    <mergeCell ref="A3:D3"/>
    <mergeCell ref="A4:C4"/>
    <mergeCell ref="B5:C5"/>
    <mergeCell ref="B6:C6"/>
    <mergeCell ref="B7:C7"/>
    <mergeCell ref="B8:C8"/>
    <mergeCell ref="A10:D10"/>
    <mergeCell ref="A11:C11"/>
    <mergeCell ref="A12:B12"/>
    <mergeCell ref="A13:B13"/>
  </mergeCell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2"/>
  <sheetViews>
    <sheetView tabSelected="1" topLeftCell="A52" workbookViewId="0">
      <selection activeCell="D11" sqref="D11"/>
    </sheetView>
  </sheetViews>
  <sheetFormatPr defaultColWidth="12.85546875" defaultRowHeight="15" x14ac:dyDescent="0.25"/>
  <cols>
    <col min="1" max="1" width="11.42578125" customWidth="1"/>
    <col min="2" max="2" width="40" customWidth="1"/>
    <col min="3" max="3" width="21.28515625" customWidth="1"/>
    <col min="4" max="4" width="18.85546875" customWidth="1"/>
    <col min="5" max="5" width="13.42578125" customWidth="1"/>
    <col min="6" max="6" width="12.28515625" customWidth="1"/>
    <col min="7" max="7" width="18.85546875" customWidth="1"/>
    <col min="8" max="8" width="17.5703125" customWidth="1"/>
    <col min="9" max="9" width="12.7109375" customWidth="1"/>
    <col min="10" max="12" width="12.28515625" customWidth="1"/>
    <col min="13" max="13" width="15.5703125" customWidth="1"/>
    <col min="14" max="14" width="14.5703125" customWidth="1"/>
    <col min="15" max="26" width="12" customWidth="1"/>
  </cols>
  <sheetData>
    <row r="1" spans="1:26" ht="24.75" customHeight="1" x14ac:dyDescent="0.25">
      <c r="A1" s="159" t="s">
        <v>140</v>
      </c>
      <c r="B1" s="254"/>
      <c r="C1" s="254"/>
      <c r="D1" s="254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</row>
    <row r="2" spans="1:26" ht="13.5" customHeight="1" x14ac:dyDescent="0.25">
      <c r="A2" s="164" t="s">
        <v>129</v>
      </c>
      <c r="B2" s="255"/>
      <c r="C2" s="256"/>
      <c r="D2" s="121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</row>
    <row r="3" spans="1:26" ht="12.75" customHeight="1" x14ac:dyDescent="0.25">
      <c r="A3" s="164" t="s">
        <v>0</v>
      </c>
      <c r="B3" s="162"/>
      <c r="C3" s="163"/>
      <c r="D3" s="2" t="s">
        <v>1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ht="15.75" customHeight="1" x14ac:dyDescent="0.25">
      <c r="A4" s="2" t="s">
        <v>2</v>
      </c>
      <c r="B4" s="165" t="s">
        <v>3</v>
      </c>
      <c r="C4" s="163"/>
      <c r="D4" s="119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</row>
    <row r="5" spans="1:26" ht="15.75" customHeight="1" x14ac:dyDescent="0.25">
      <c r="A5" s="2" t="s">
        <v>4</v>
      </c>
      <c r="B5" s="165" t="s">
        <v>5</v>
      </c>
      <c r="C5" s="163"/>
      <c r="D5" s="3" t="s">
        <v>130</v>
      </c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</row>
    <row r="6" spans="1:26" ht="34.5" customHeight="1" x14ac:dyDescent="0.25">
      <c r="A6" s="2" t="s">
        <v>6</v>
      </c>
      <c r="B6" s="183" t="s">
        <v>7</v>
      </c>
      <c r="C6" s="163"/>
      <c r="D6" s="4" t="s">
        <v>141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</row>
    <row r="7" spans="1:26" ht="15.75" customHeight="1" x14ac:dyDescent="0.25">
      <c r="A7" s="2" t="s">
        <v>8</v>
      </c>
      <c r="B7" s="165" t="s">
        <v>9</v>
      </c>
      <c r="C7" s="163"/>
      <c r="D7" s="5">
        <v>12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</row>
    <row r="8" spans="1:26" ht="12.75" customHeight="1" x14ac:dyDescent="0.25">
      <c r="A8" s="227" t="s">
        <v>10</v>
      </c>
      <c r="B8" s="223"/>
      <c r="C8" s="177"/>
      <c r="D8" s="64" t="s">
        <v>1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</row>
    <row r="9" spans="1:26" ht="12.75" customHeight="1" x14ac:dyDescent="0.25">
      <c r="A9" s="234" t="s">
        <v>11</v>
      </c>
      <c r="B9" s="177"/>
      <c r="C9" s="64" t="s">
        <v>12</v>
      </c>
      <c r="D9" s="65" t="s">
        <v>13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</row>
    <row r="10" spans="1:26" ht="15.75" customHeight="1" x14ac:dyDescent="0.25">
      <c r="A10" s="234" t="s">
        <v>14</v>
      </c>
      <c r="B10" s="177"/>
      <c r="C10" s="64" t="s">
        <v>15</v>
      </c>
      <c r="D10" s="66">
        <v>1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</row>
    <row r="11" spans="1:26" ht="12.75" customHeight="1" x14ac:dyDescent="0.25">
      <c r="A11" s="234" t="s">
        <v>16</v>
      </c>
      <c r="B11" s="223"/>
      <c r="C11" s="177"/>
      <c r="D11" s="66">
        <v>2</v>
      </c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</row>
    <row r="12" spans="1:26" ht="12.75" customHeight="1" x14ac:dyDescent="0.25">
      <c r="A12" s="234" t="s">
        <v>17</v>
      </c>
      <c r="B12" s="223"/>
      <c r="C12" s="177"/>
      <c r="D12" s="66">
        <v>15.21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</row>
    <row r="13" spans="1:26" ht="12.75" customHeight="1" x14ac:dyDescent="0.25">
      <c r="A13" s="251" t="s">
        <v>18</v>
      </c>
      <c r="B13" s="169"/>
      <c r="C13" s="169"/>
      <c r="D13" s="169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</row>
    <row r="14" spans="1:26" ht="13.5" customHeight="1" x14ac:dyDescent="0.25">
      <c r="A14" s="222" t="s">
        <v>19</v>
      </c>
      <c r="B14" s="223"/>
      <c r="C14" s="177"/>
      <c r="D14" s="252" t="s">
        <v>1</v>
      </c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</row>
    <row r="15" spans="1:26" ht="12.75" customHeight="1" x14ac:dyDescent="0.25">
      <c r="A15" s="227" t="s">
        <v>20</v>
      </c>
      <c r="B15" s="223"/>
      <c r="C15" s="177"/>
      <c r="D15" s="25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</row>
    <row r="16" spans="1:26" ht="30" customHeight="1" x14ac:dyDescent="0.25">
      <c r="A16" s="64">
        <v>1</v>
      </c>
      <c r="B16" s="59" t="s">
        <v>21</v>
      </c>
      <c r="C16" s="176" t="s">
        <v>22</v>
      </c>
      <c r="D16" s="177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</row>
    <row r="17" spans="1:26" ht="60" customHeight="1" x14ac:dyDescent="0.25">
      <c r="A17" s="64">
        <v>2</v>
      </c>
      <c r="B17" s="59" t="s">
        <v>23</v>
      </c>
      <c r="C17" s="250" t="s">
        <v>24</v>
      </c>
      <c r="D17" s="177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</row>
    <row r="18" spans="1:26" ht="15.75" customHeight="1" x14ac:dyDescent="0.25">
      <c r="A18" s="64">
        <v>3</v>
      </c>
      <c r="B18" s="59" t="s">
        <v>25</v>
      </c>
      <c r="C18" s="246"/>
      <c r="D18" s="177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</row>
    <row r="19" spans="1:26" ht="45" customHeight="1" x14ac:dyDescent="0.25">
      <c r="A19" s="64">
        <v>4</v>
      </c>
      <c r="B19" s="59" t="s">
        <v>26</v>
      </c>
      <c r="C19" s="180" t="s">
        <v>132</v>
      </c>
      <c r="D19" s="1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</row>
    <row r="20" spans="1:26" ht="15.75" customHeight="1" x14ac:dyDescent="0.25">
      <c r="A20" s="2">
        <v>5</v>
      </c>
      <c r="B20" s="113" t="s">
        <v>137</v>
      </c>
      <c r="C20" s="181" t="s">
        <v>142</v>
      </c>
      <c r="D20" s="1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</row>
    <row r="21" spans="1:26" ht="12.75" customHeight="1" x14ac:dyDescent="0.25">
      <c r="A21" s="213" t="s">
        <v>27</v>
      </c>
      <c r="B21" s="223"/>
      <c r="C21" s="177"/>
      <c r="D21" s="64" t="s">
        <v>1</v>
      </c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</row>
    <row r="22" spans="1:26" ht="12.75" customHeight="1" x14ac:dyDescent="0.3">
      <c r="A22" s="247"/>
      <c r="B22" s="248"/>
      <c r="C22" s="249"/>
      <c r="D22" s="137" t="s">
        <v>28</v>
      </c>
      <c r="E22" s="67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</row>
    <row r="23" spans="1:26" ht="15.75" customHeight="1" x14ac:dyDescent="0.25">
      <c r="A23" s="58" t="s">
        <v>2</v>
      </c>
      <c r="B23" s="219" t="s">
        <v>29</v>
      </c>
      <c r="C23" s="177"/>
      <c r="D23" s="138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</row>
    <row r="24" spans="1:26" ht="12.75" customHeight="1" x14ac:dyDescent="0.25">
      <c r="A24" s="58" t="s">
        <v>4</v>
      </c>
      <c r="B24" s="219" t="s">
        <v>30</v>
      </c>
      <c r="C24" s="177"/>
      <c r="D24" s="139">
        <f>D23*30%</f>
        <v>0</v>
      </c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</row>
    <row r="25" spans="1:26" ht="12.75" customHeight="1" x14ac:dyDescent="0.25">
      <c r="A25" s="58" t="s">
        <v>6</v>
      </c>
      <c r="B25" s="219" t="s">
        <v>31</v>
      </c>
      <c r="C25" s="177"/>
      <c r="D25" s="139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</row>
    <row r="26" spans="1:26" ht="12.75" customHeight="1" x14ac:dyDescent="0.25">
      <c r="A26" s="58" t="s">
        <v>8</v>
      </c>
      <c r="B26" s="219" t="s">
        <v>32</v>
      </c>
      <c r="C26" s="177"/>
      <c r="D26" s="139">
        <f>((7*30.44)*((D23+D24)/220)*20%)/2</f>
        <v>0</v>
      </c>
      <c r="E26" s="63"/>
      <c r="F26" s="63"/>
      <c r="G26" s="118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</row>
    <row r="27" spans="1:26" ht="12.75" customHeight="1" x14ac:dyDescent="0.25">
      <c r="A27" s="58" t="s">
        <v>33</v>
      </c>
      <c r="B27" s="219" t="s">
        <v>34</v>
      </c>
      <c r="C27" s="177"/>
      <c r="D27" s="139">
        <f>(7*30.44)*((60/52.5)-1)*((D23+D24+D26)/220)*(1+50%)/2</f>
        <v>0</v>
      </c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</row>
    <row r="28" spans="1:26" ht="12.75" customHeight="1" x14ac:dyDescent="0.25">
      <c r="A28" s="58" t="s">
        <v>35</v>
      </c>
      <c r="B28" s="219" t="s">
        <v>36</v>
      </c>
      <c r="C28" s="177"/>
      <c r="D28" s="139"/>
      <c r="E28" s="63"/>
      <c r="F28" s="63"/>
      <c r="G28" s="118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</row>
    <row r="29" spans="1:26" ht="12.75" customHeight="1" x14ac:dyDescent="0.25">
      <c r="A29" s="58" t="s">
        <v>37</v>
      </c>
      <c r="B29" s="219" t="s">
        <v>38</v>
      </c>
      <c r="C29" s="177"/>
      <c r="D29" s="61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</row>
    <row r="30" spans="1:26" ht="12.75" customHeight="1" x14ac:dyDescent="0.25">
      <c r="A30" s="186" t="s">
        <v>39</v>
      </c>
      <c r="B30" s="187"/>
      <c r="C30" s="188"/>
      <c r="D30" s="49">
        <f>SUM(D23:D29)</f>
        <v>0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</row>
    <row r="31" spans="1:26" ht="12.75" customHeight="1" x14ac:dyDescent="0.25">
      <c r="A31" s="244"/>
      <c r="B31" s="231"/>
      <c r="C31" s="231"/>
      <c r="D31" s="231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</row>
    <row r="32" spans="1:26" ht="12.75" customHeight="1" x14ac:dyDescent="0.25">
      <c r="A32" s="213" t="s">
        <v>40</v>
      </c>
      <c r="B32" s="223"/>
      <c r="C32" s="177"/>
      <c r="D32" s="64" t="s">
        <v>1</v>
      </c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</row>
    <row r="33" spans="1:26" ht="12.75" customHeight="1" x14ac:dyDescent="0.25">
      <c r="A33" s="69" t="s">
        <v>41</v>
      </c>
      <c r="B33" s="70" t="s">
        <v>42</v>
      </c>
      <c r="C33" s="62" t="s">
        <v>43</v>
      </c>
      <c r="D33" s="71" t="s">
        <v>28</v>
      </c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</row>
    <row r="34" spans="1:26" ht="12.75" customHeight="1" x14ac:dyDescent="0.25">
      <c r="A34" s="72" t="s">
        <v>2</v>
      </c>
      <c r="B34" s="73" t="s">
        <v>44</v>
      </c>
      <c r="C34" s="60">
        <f>1/12</f>
        <v>8.3333333333333329E-2</v>
      </c>
      <c r="D34" s="61">
        <f>D30*C34</f>
        <v>0</v>
      </c>
      <c r="E34" s="74"/>
      <c r="F34" s="74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</row>
    <row r="35" spans="1:26" ht="12.75" customHeight="1" x14ac:dyDescent="0.25">
      <c r="A35" s="72" t="s">
        <v>4</v>
      </c>
      <c r="B35" s="73" t="s">
        <v>45</v>
      </c>
      <c r="C35" s="140">
        <f>'[1]Memorial Módulos'!H5</f>
        <v>3.0249999999999999E-2</v>
      </c>
      <c r="D35" s="61">
        <f>(C35*D30)</f>
        <v>0</v>
      </c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</row>
    <row r="36" spans="1:26" ht="12.75" customHeight="1" x14ac:dyDescent="0.25">
      <c r="A36" s="245" t="s">
        <v>46</v>
      </c>
      <c r="B36" s="221"/>
      <c r="C36" s="106">
        <f>SUM(C34:C35)</f>
        <v>0.11358333333333333</v>
      </c>
      <c r="D36" s="107">
        <f>D34+D35</f>
        <v>0</v>
      </c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</row>
    <row r="37" spans="1:26" ht="12.75" customHeight="1" x14ac:dyDescent="0.25">
      <c r="A37" s="243"/>
      <c r="B37" s="169"/>
      <c r="C37" s="169"/>
      <c r="D37" s="169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</row>
    <row r="38" spans="1:26" ht="15.75" customHeight="1" x14ac:dyDescent="0.25">
      <c r="A38" s="76" t="s">
        <v>47</v>
      </c>
      <c r="B38" s="77" t="s">
        <v>48</v>
      </c>
      <c r="C38" s="76" t="s">
        <v>43</v>
      </c>
      <c r="D38" s="68" t="s">
        <v>28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</row>
    <row r="39" spans="1:26" ht="12.75" customHeight="1" x14ac:dyDescent="0.25">
      <c r="A39" s="72" t="s">
        <v>2</v>
      </c>
      <c r="B39" s="73" t="s">
        <v>49</v>
      </c>
      <c r="C39" s="78">
        <v>0.2</v>
      </c>
      <c r="D39" s="61">
        <f t="shared" ref="D39:D46" si="0">C39*($D$30+$D$36)</f>
        <v>0</v>
      </c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</row>
    <row r="40" spans="1:26" ht="12.75" customHeight="1" x14ac:dyDescent="0.25">
      <c r="A40" s="72" t="s">
        <v>4</v>
      </c>
      <c r="B40" s="73" t="s">
        <v>50</v>
      </c>
      <c r="C40" s="78">
        <v>2.5000000000000001E-2</v>
      </c>
      <c r="D40" s="61">
        <f t="shared" si="0"/>
        <v>0</v>
      </c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</row>
    <row r="41" spans="1:26" ht="12.75" customHeight="1" x14ac:dyDescent="0.25">
      <c r="A41" s="72" t="s">
        <v>6</v>
      </c>
      <c r="B41" s="73" t="s">
        <v>51</v>
      </c>
      <c r="C41" s="78">
        <v>3.4000000000000002E-2</v>
      </c>
      <c r="D41" s="61">
        <f t="shared" si="0"/>
        <v>0</v>
      </c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</row>
    <row r="42" spans="1:26" ht="12.75" customHeight="1" x14ac:dyDescent="0.25">
      <c r="A42" s="72" t="s">
        <v>8</v>
      </c>
      <c r="B42" s="73" t="s">
        <v>52</v>
      </c>
      <c r="C42" s="78">
        <v>1.4999999999999999E-2</v>
      </c>
      <c r="D42" s="61">
        <f t="shared" si="0"/>
        <v>0</v>
      </c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</row>
    <row r="43" spans="1:26" ht="12.75" customHeight="1" x14ac:dyDescent="0.25">
      <c r="A43" s="72" t="s">
        <v>33</v>
      </c>
      <c r="B43" s="73" t="s">
        <v>53</v>
      </c>
      <c r="C43" s="78">
        <v>0.01</v>
      </c>
      <c r="D43" s="61">
        <f t="shared" si="0"/>
        <v>0</v>
      </c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</row>
    <row r="44" spans="1:26" ht="12.75" customHeight="1" x14ac:dyDescent="0.25">
      <c r="A44" s="72" t="s">
        <v>35</v>
      </c>
      <c r="B44" s="73" t="s">
        <v>54</v>
      </c>
      <c r="C44" s="78">
        <v>6.0000000000000001E-3</v>
      </c>
      <c r="D44" s="61">
        <f t="shared" si="0"/>
        <v>0</v>
      </c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</row>
    <row r="45" spans="1:26" ht="12.75" customHeight="1" x14ac:dyDescent="0.25">
      <c r="A45" s="72" t="s">
        <v>37</v>
      </c>
      <c r="B45" s="73" t="s">
        <v>55</v>
      </c>
      <c r="C45" s="78">
        <v>2E-3</v>
      </c>
      <c r="D45" s="61">
        <f t="shared" si="0"/>
        <v>0</v>
      </c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</row>
    <row r="46" spans="1:26" ht="12.75" customHeight="1" x14ac:dyDescent="0.25">
      <c r="A46" s="72" t="s">
        <v>56</v>
      </c>
      <c r="B46" s="73" t="s">
        <v>57</v>
      </c>
      <c r="C46" s="78">
        <v>0.08</v>
      </c>
      <c r="D46" s="61">
        <f t="shared" si="0"/>
        <v>0</v>
      </c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</row>
    <row r="47" spans="1:26" ht="12.75" customHeight="1" x14ac:dyDescent="0.25">
      <c r="A47" s="238" t="s">
        <v>46</v>
      </c>
      <c r="B47" s="221"/>
      <c r="C47" s="108">
        <f t="shared" ref="C47:D47" si="1">SUM(C39:C46)</f>
        <v>0.37200000000000005</v>
      </c>
      <c r="D47" s="49">
        <f t="shared" si="1"/>
        <v>0</v>
      </c>
      <c r="E47" s="63"/>
      <c r="F47" s="80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</row>
    <row r="48" spans="1:26" ht="12.75" customHeight="1" x14ac:dyDescent="0.25">
      <c r="A48" s="239"/>
      <c r="B48" s="231"/>
      <c r="C48" s="231"/>
      <c r="D48" s="231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</row>
    <row r="49" spans="1:26" ht="15.75" customHeight="1" x14ac:dyDescent="0.25">
      <c r="A49" s="141" t="s">
        <v>58</v>
      </c>
      <c r="B49" s="240" t="s">
        <v>59</v>
      </c>
      <c r="C49" s="224"/>
      <c r="D49" s="142" t="s">
        <v>28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</row>
    <row r="50" spans="1:26" ht="15.75" customHeight="1" x14ac:dyDescent="0.25">
      <c r="A50" s="134" t="s">
        <v>2</v>
      </c>
      <c r="B50" s="208" t="s">
        <v>60</v>
      </c>
      <c r="C50" s="224"/>
      <c r="D50" s="143">
        <f>C51*C52*C53</f>
        <v>0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</row>
    <row r="51" spans="1:26" ht="12.75" customHeight="1" x14ac:dyDescent="0.25">
      <c r="A51" s="144" t="s">
        <v>61</v>
      </c>
      <c r="B51" s="145" t="s">
        <v>62</v>
      </c>
      <c r="C51" s="145"/>
      <c r="D51" s="139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</row>
    <row r="52" spans="1:26" ht="12.75" customHeight="1" x14ac:dyDescent="0.25">
      <c r="A52" s="144" t="s">
        <v>63</v>
      </c>
      <c r="B52" s="146" t="s">
        <v>64</v>
      </c>
      <c r="C52" s="147"/>
      <c r="D52" s="139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</row>
    <row r="53" spans="1:26" ht="12.75" customHeight="1" x14ac:dyDescent="0.25">
      <c r="A53" s="144" t="s">
        <v>65</v>
      </c>
      <c r="B53" s="146" t="s">
        <v>66</v>
      </c>
      <c r="C53" s="147"/>
      <c r="D53" s="139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</row>
    <row r="54" spans="1:26" ht="12.75" customHeight="1" x14ac:dyDescent="0.25">
      <c r="A54" s="144" t="s">
        <v>67</v>
      </c>
      <c r="B54" s="146" t="s">
        <v>68</v>
      </c>
      <c r="C54" s="145"/>
      <c r="D54" s="139"/>
      <c r="E54" s="63"/>
      <c r="F54" s="82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</row>
    <row r="55" spans="1:26" ht="12.75" customHeight="1" x14ac:dyDescent="0.25">
      <c r="A55" s="144" t="s">
        <v>69</v>
      </c>
      <c r="B55" s="146" t="s">
        <v>70</v>
      </c>
      <c r="C55" s="148"/>
      <c r="D55" s="149">
        <f>C54*C55</f>
        <v>0</v>
      </c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</row>
    <row r="56" spans="1:26" ht="15.75" customHeight="1" x14ac:dyDescent="0.25">
      <c r="A56" s="141" t="s">
        <v>4</v>
      </c>
      <c r="B56" s="241" t="s">
        <v>71</v>
      </c>
      <c r="C56" s="224"/>
      <c r="D56" s="143">
        <f>C57*C58</f>
        <v>0</v>
      </c>
      <c r="E56" s="80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</row>
    <row r="57" spans="1:26" ht="12.75" customHeight="1" x14ac:dyDescent="0.25">
      <c r="A57" s="144" t="s">
        <v>72</v>
      </c>
      <c r="B57" s="145" t="s">
        <v>73</v>
      </c>
      <c r="C57" s="145"/>
      <c r="D57" s="139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</row>
    <row r="58" spans="1:26" ht="12.75" customHeight="1" x14ac:dyDescent="0.25">
      <c r="A58" s="144" t="s">
        <v>74</v>
      </c>
      <c r="B58" s="146" t="s">
        <v>75</v>
      </c>
      <c r="C58" s="147"/>
      <c r="D58" s="139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</row>
    <row r="59" spans="1:26" ht="12.75" customHeight="1" x14ac:dyDescent="0.25">
      <c r="A59" s="144" t="s">
        <v>76</v>
      </c>
      <c r="B59" s="146" t="s">
        <v>68</v>
      </c>
      <c r="C59" s="145"/>
      <c r="D59" s="139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</row>
    <row r="60" spans="1:26" ht="12.75" customHeight="1" x14ac:dyDescent="0.25">
      <c r="A60" s="144" t="s">
        <v>77</v>
      </c>
      <c r="B60" s="146" t="s">
        <v>78</v>
      </c>
      <c r="C60" s="150"/>
      <c r="D60" s="139">
        <f>C59*C60</f>
        <v>0</v>
      </c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</row>
    <row r="61" spans="1:26" ht="12.75" customHeight="1" x14ac:dyDescent="0.25">
      <c r="A61" s="151" t="s">
        <v>6</v>
      </c>
      <c r="B61" s="206" t="s">
        <v>79</v>
      </c>
      <c r="C61" s="224"/>
      <c r="D61" s="139">
        <v>0</v>
      </c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</row>
    <row r="62" spans="1:26" ht="12.75" customHeight="1" x14ac:dyDescent="0.25">
      <c r="A62" s="151" t="s">
        <v>8</v>
      </c>
      <c r="B62" s="206" t="s">
        <v>80</v>
      </c>
      <c r="C62" s="224"/>
      <c r="D62" s="139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</row>
    <row r="63" spans="1:26" ht="12.75" customHeight="1" x14ac:dyDescent="0.25">
      <c r="A63" s="151" t="s">
        <v>33</v>
      </c>
      <c r="B63" s="199" t="s">
        <v>139</v>
      </c>
      <c r="C63" s="224"/>
      <c r="D63" s="139">
        <v>0</v>
      </c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</row>
    <row r="64" spans="1:26" ht="12.75" customHeight="1" x14ac:dyDescent="0.25">
      <c r="A64" s="186" t="s">
        <v>46</v>
      </c>
      <c r="B64" s="220"/>
      <c r="C64" s="221"/>
      <c r="D64" s="49">
        <f>SUM(D50:D63)</f>
        <v>0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</row>
    <row r="65" spans="1:26" ht="12.75" customHeight="1" x14ac:dyDescent="0.25">
      <c r="A65" s="242"/>
      <c r="B65" s="169"/>
      <c r="C65" s="169"/>
      <c r="D65" s="169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</row>
    <row r="66" spans="1:26" ht="12.75" customHeight="1" x14ac:dyDescent="0.25">
      <c r="A66" s="233" t="s">
        <v>81</v>
      </c>
      <c r="B66" s="223"/>
      <c r="C66" s="223"/>
      <c r="D66" s="177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</row>
    <row r="67" spans="1:26" ht="12.75" customHeight="1" x14ac:dyDescent="0.25">
      <c r="A67" s="233"/>
      <c r="B67" s="223"/>
      <c r="C67" s="177"/>
      <c r="D67" s="83" t="s">
        <v>1</v>
      </c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</row>
    <row r="68" spans="1:26" ht="13.5" customHeight="1" x14ac:dyDescent="0.25">
      <c r="A68" s="84" t="s">
        <v>41</v>
      </c>
      <c r="B68" s="234" t="s">
        <v>82</v>
      </c>
      <c r="C68" s="177"/>
      <c r="D68" s="68">
        <f>D36</f>
        <v>0</v>
      </c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</row>
    <row r="69" spans="1:26" ht="12.75" customHeight="1" x14ac:dyDescent="0.25">
      <c r="A69" s="84" t="s">
        <v>47</v>
      </c>
      <c r="B69" s="234" t="s">
        <v>48</v>
      </c>
      <c r="C69" s="177"/>
      <c r="D69" s="68">
        <f>D47</f>
        <v>0</v>
      </c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</row>
    <row r="70" spans="1:26" ht="12.75" customHeight="1" x14ac:dyDescent="0.25">
      <c r="A70" s="84" t="s">
        <v>58</v>
      </c>
      <c r="B70" s="234" t="s">
        <v>59</v>
      </c>
      <c r="C70" s="177"/>
      <c r="D70" s="68">
        <f>D64</f>
        <v>0</v>
      </c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</row>
    <row r="71" spans="1:26" ht="12.75" customHeight="1" x14ac:dyDescent="0.25">
      <c r="A71" s="235" t="s">
        <v>46</v>
      </c>
      <c r="B71" s="220"/>
      <c r="C71" s="221"/>
      <c r="D71" s="49">
        <f>SUM(D68:D70)</f>
        <v>0</v>
      </c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</row>
    <row r="72" spans="1:26" ht="12.75" customHeight="1" x14ac:dyDescent="0.25">
      <c r="A72" s="85"/>
      <c r="B72" s="85"/>
      <c r="C72" s="85"/>
      <c r="D72" s="86"/>
      <c r="E72" s="63"/>
      <c r="F72" s="63"/>
      <c r="G72" s="63"/>
      <c r="H72" s="74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</row>
    <row r="73" spans="1:26" ht="18.75" customHeight="1" x14ac:dyDescent="0.25">
      <c r="A73" s="213" t="s">
        <v>83</v>
      </c>
      <c r="B73" s="223"/>
      <c r="C73" s="177"/>
      <c r="D73" s="64" t="s">
        <v>1</v>
      </c>
      <c r="E73" s="63"/>
      <c r="F73" s="63"/>
      <c r="G73" s="63"/>
      <c r="H73" s="74"/>
      <c r="I73" s="87"/>
      <c r="J73" s="63"/>
      <c r="K73" s="88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</row>
    <row r="74" spans="1:26" ht="12.75" customHeight="1" x14ac:dyDescent="0.25">
      <c r="A74" s="236"/>
      <c r="B74" s="177"/>
      <c r="C74" s="62" t="s">
        <v>43</v>
      </c>
      <c r="D74" s="89" t="s">
        <v>28</v>
      </c>
      <c r="E74" s="63"/>
      <c r="F74" s="63"/>
      <c r="G74" s="63"/>
      <c r="H74" s="74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</row>
    <row r="75" spans="1:26" ht="12.75" customHeight="1" x14ac:dyDescent="0.25">
      <c r="A75" s="58" t="s">
        <v>2</v>
      </c>
      <c r="B75" s="90" t="s">
        <v>84</v>
      </c>
      <c r="C75" s="60">
        <f>1/12*5.55%</f>
        <v>4.6249999999999998E-3</v>
      </c>
      <c r="D75" s="61">
        <f>C75*($D$30+$D$36)</f>
        <v>0</v>
      </c>
      <c r="E75" s="63"/>
      <c r="F75" s="63"/>
      <c r="G75" s="63"/>
      <c r="H75" s="74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</row>
    <row r="76" spans="1:26" ht="12.75" customHeight="1" x14ac:dyDescent="0.25">
      <c r="A76" s="58" t="s">
        <v>4</v>
      </c>
      <c r="B76" s="59" t="s">
        <v>85</v>
      </c>
      <c r="C76" s="60">
        <f>C75*C46</f>
        <v>3.6999999999999999E-4</v>
      </c>
      <c r="D76" s="61">
        <f>C76*(D30+D36)</f>
        <v>0</v>
      </c>
      <c r="E76" s="63"/>
      <c r="F76" s="63"/>
      <c r="G76" s="63"/>
      <c r="H76" s="74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</row>
    <row r="77" spans="1:26" ht="12.75" customHeight="1" x14ac:dyDescent="0.25">
      <c r="A77" s="58" t="s">
        <v>6</v>
      </c>
      <c r="B77" s="90" t="s">
        <v>86</v>
      </c>
      <c r="C77" s="60">
        <f>(1/30)*7/12</f>
        <v>1.9444444444444445E-2</v>
      </c>
      <c r="D77" s="61">
        <f t="shared" ref="D77:D79" si="2">C77*($D$30+$D$36)</f>
        <v>0</v>
      </c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</row>
    <row r="78" spans="1:26" ht="12.75" customHeight="1" x14ac:dyDescent="0.25">
      <c r="A78" s="58" t="s">
        <v>8</v>
      </c>
      <c r="B78" s="59" t="s">
        <v>87</v>
      </c>
      <c r="C78" s="60">
        <f>C77*C47</f>
        <v>7.2333333333333347E-3</v>
      </c>
      <c r="D78" s="61">
        <f t="shared" si="2"/>
        <v>0</v>
      </c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</row>
    <row r="79" spans="1:26" ht="12.75" customHeight="1" x14ac:dyDescent="0.25">
      <c r="A79" s="58" t="s">
        <v>33</v>
      </c>
      <c r="B79" s="59" t="s">
        <v>88</v>
      </c>
      <c r="C79" s="60">
        <v>0.04</v>
      </c>
      <c r="D79" s="61">
        <f t="shared" si="2"/>
        <v>0</v>
      </c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</row>
    <row r="80" spans="1:26" ht="12.75" customHeight="1" x14ac:dyDescent="0.25">
      <c r="A80" s="186" t="s">
        <v>46</v>
      </c>
      <c r="B80" s="221"/>
      <c r="C80" s="109">
        <f>SUM(C75:C79)</f>
        <v>7.167277777777778E-2</v>
      </c>
      <c r="D80" s="49">
        <f>SUM(D75:D79)</f>
        <v>0</v>
      </c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</row>
    <row r="81" spans="1:26" ht="12.75" customHeight="1" x14ac:dyDescent="0.25">
      <c r="A81" s="91"/>
      <c r="B81" s="91"/>
      <c r="C81" s="91"/>
      <c r="D81" s="92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</row>
    <row r="82" spans="1:26" ht="12.75" customHeight="1" x14ac:dyDescent="0.25">
      <c r="A82" s="213" t="s">
        <v>89</v>
      </c>
      <c r="B82" s="223"/>
      <c r="C82" s="177"/>
      <c r="D82" s="64" t="s">
        <v>1</v>
      </c>
      <c r="E82" s="63"/>
      <c r="F82" s="63"/>
      <c r="G82" s="63"/>
      <c r="H82" s="63"/>
      <c r="I82" s="63"/>
      <c r="J82" s="63"/>
      <c r="K82" s="63"/>
      <c r="L82" s="63"/>
      <c r="M82" s="63"/>
      <c r="N82" s="9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</row>
    <row r="83" spans="1:26" ht="12.75" customHeight="1" x14ac:dyDescent="0.25">
      <c r="A83" s="69" t="s">
        <v>90</v>
      </c>
      <c r="B83" s="70" t="s">
        <v>91</v>
      </c>
      <c r="C83" s="62" t="s">
        <v>43</v>
      </c>
      <c r="D83" s="89" t="s">
        <v>28</v>
      </c>
      <c r="E83" s="63"/>
      <c r="F83" s="63"/>
      <c r="G83" s="63"/>
      <c r="H83" s="63"/>
      <c r="I83" s="63"/>
      <c r="J83" s="63"/>
      <c r="K83" s="63"/>
      <c r="L83" s="63"/>
      <c r="M83" s="63"/>
      <c r="N83" s="9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</row>
    <row r="84" spans="1:26" ht="12.75" customHeight="1" x14ac:dyDescent="0.25">
      <c r="A84" s="58" t="s">
        <v>2</v>
      </c>
      <c r="B84" s="83" t="s">
        <v>92</v>
      </c>
      <c r="C84" s="75">
        <f>'[1]Memorial Módulos'!H33</f>
        <v>9.0749999999999997E-2</v>
      </c>
      <c r="D84" s="61">
        <f t="shared" ref="D84:D89" si="3">C84*$D$30</f>
        <v>0</v>
      </c>
      <c r="E84" s="63"/>
      <c r="F84" s="63"/>
      <c r="G84" s="63"/>
      <c r="H84" s="63"/>
      <c r="I84" s="63"/>
      <c r="J84" s="63"/>
      <c r="K84" s="63"/>
      <c r="L84" s="63"/>
      <c r="M84" s="63"/>
      <c r="N84" s="9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</row>
    <row r="85" spans="1:26" ht="12.75" customHeight="1" x14ac:dyDescent="0.25">
      <c r="A85" s="58" t="s">
        <v>4</v>
      </c>
      <c r="B85" s="83" t="s">
        <v>93</v>
      </c>
      <c r="C85" s="60">
        <f>'[1]Memorial Módulos'!H34</f>
        <v>2.7777777777777779E-3</v>
      </c>
      <c r="D85" s="61">
        <f t="shared" si="3"/>
        <v>0</v>
      </c>
      <c r="E85" s="63"/>
      <c r="F85" s="94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</row>
    <row r="86" spans="1:26" ht="12.75" customHeight="1" x14ac:dyDescent="0.25">
      <c r="A86" s="58" t="s">
        <v>6</v>
      </c>
      <c r="B86" s="83" t="s">
        <v>94</v>
      </c>
      <c r="C86" s="60">
        <f>'[1]Memorial Módulos'!H35</f>
        <v>2.0833333333333332E-4</v>
      </c>
      <c r="D86" s="61">
        <f t="shared" si="3"/>
        <v>0</v>
      </c>
      <c r="E86" s="74"/>
      <c r="F86" s="63"/>
      <c r="G86" s="63"/>
      <c r="H86" s="74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</row>
    <row r="87" spans="1:26" ht="12.75" customHeight="1" x14ac:dyDescent="0.25">
      <c r="A87" s="58" t="s">
        <v>8</v>
      </c>
      <c r="B87" s="83" t="s">
        <v>95</v>
      </c>
      <c r="C87" s="60">
        <f>'[1]Memorial Módulos'!H36</f>
        <v>3.2499999999999999E-4</v>
      </c>
      <c r="D87" s="61">
        <f t="shared" si="3"/>
        <v>0</v>
      </c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</row>
    <row r="88" spans="1:26" ht="12.75" customHeight="1" x14ac:dyDescent="0.25">
      <c r="A88" s="58" t="s">
        <v>33</v>
      </c>
      <c r="B88" s="83" t="s">
        <v>96</v>
      </c>
      <c r="C88" s="60">
        <f>'[1]Memorial Módulos'!H37</f>
        <v>1.1111111111111109E-3</v>
      </c>
      <c r="D88" s="61">
        <f t="shared" si="3"/>
        <v>0</v>
      </c>
      <c r="E88" s="63"/>
      <c r="F88" s="94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</row>
    <row r="89" spans="1:26" ht="12.75" customHeight="1" x14ac:dyDescent="0.25">
      <c r="A89" s="58" t="s">
        <v>35</v>
      </c>
      <c r="B89" s="83" t="s">
        <v>97</v>
      </c>
      <c r="C89" s="60">
        <f>'[1]Memorial Módulos'!H38</f>
        <v>0</v>
      </c>
      <c r="D89" s="61">
        <f t="shared" si="3"/>
        <v>0</v>
      </c>
      <c r="E89" s="63"/>
      <c r="F89" s="94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</row>
    <row r="90" spans="1:26" ht="12.75" customHeight="1" x14ac:dyDescent="0.25">
      <c r="A90" s="58" t="s">
        <v>37</v>
      </c>
      <c r="B90" s="59" t="s">
        <v>98</v>
      </c>
      <c r="C90" s="60">
        <f>SUM(C84:C89)*C47</f>
        <v>3.5404066666666671E-2</v>
      </c>
      <c r="D90" s="61">
        <f>C90*$D$30</f>
        <v>0</v>
      </c>
      <c r="E90" s="74"/>
      <c r="F90" s="74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</row>
    <row r="91" spans="1:26" ht="12.75" customHeight="1" x14ac:dyDescent="0.25">
      <c r="A91" s="186" t="s">
        <v>46</v>
      </c>
      <c r="B91" s="221"/>
      <c r="C91" s="108">
        <f>'[1]Memorial Módulos'!H40</f>
        <v>0.12876801666666668</v>
      </c>
      <c r="D91" s="49">
        <f>SUM(D84:D90)</f>
        <v>0</v>
      </c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</row>
    <row r="92" spans="1:26" ht="12.75" customHeight="1" x14ac:dyDescent="0.25">
      <c r="A92" s="95"/>
      <c r="B92" s="95"/>
      <c r="C92" s="96"/>
      <c r="D92" s="92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</row>
    <row r="93" spans="1:26" ht="12.75" customHeight="1" x14ac:dyDescent="0.25">
      <c r="A93" s="81" t="s">
        <v>99</v>
      </c>
      <c r="B93" s="237" t="s">
        <v>100</v>
      </c>
      <c r="C93" s="177"/>
      <c r="D93" s="71" t="s">
        <v>28</v>
      </c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</row>
    <row r="94" spans="1:26" ht="42" customHeight="1" x14ac:dyDescent="0.25">
      <c r="A94" s="58" t="s">
        <v>2</v>
      </c>
      <c r="B94" s="234" t="s">
        <v>101</v>
      </c>
      <c r="C94" s="177"/>
      <c r="D94" s="61">
        <f>(D30/220)*150%*15.21</f>
        <v>0</v>
      </c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</row>
    <row r="95" spans="1:26" ht="12.75" customHeight="1" x14ac:dyDescent="0.25">
      <c r="A95" s="186" t="s">
        <v>46</v>
      </c>
      <c r="B95" s="220"/>
      <c r="C95" s="221"/>
      <c r="D95" s="49">
        <f>D94</f>
        <v>0</v>
      </c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</row>
    <row r="96" spans="1:26" ht="12.75" customHeight="1" x14ac:dyDescent="0.25">
      <c r="A96" s="230"/>
      <c r="B96" s="231"/>
      <c r="C96" s="231"/>
      <c r="D96" s="231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</row>
    <row r="97" spans="1:26" ht="12.75" customHeight="1" x14ac:dyDescent="0.25">
      <c r="A97" s="232" t="s">
        <v>102</v>
      </c>
      <c r="B97" s="169"/>
      <c r="C97" s="169"/>
      <c r="D97" s="169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</row>
    <row r="98" spans="1:26" ht="12.75" customHeight="1" x14ac:dyDescent="0.25">
      <c r="A98" s="233"/>
      <c r="B98" s="223"/>
      <c r="C98" s="177"/>
      <c r="D98" s="64" t="s">
        <v>1</v>
      </c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</row>
    <row r="99" spans="1:26" ht="12.75" customHeight="1" x14ac:dyDescent="0.25">
      <c r="A99" s="84" t="s">
        <v>90</v>
      </c>
      <c r="B99" s="234" t="s">
        <v>91</v>
      </c>
      <c r="C99" s="177"/>
      <c r="D99" s="68">
        <f>D91</f>
        <v>0</v>
      </c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</row>
    <row r="100" spans="1:26" ht="12.75" customHeight="1" x14ac:dyDescent="0.25">
      <c r="A100" s="84" t="s">
        <v>99</v>
      </c>
      <c r="B100" s="234" t="s">
        <v>100</v>
      </c>
      <c r="C100" s="177"/>
      <c r="D100" s="68">
        <f>D95</f>
        <v>0</v>
      </c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</row>
    <row r="101" spans="1:26" ht="12.75" customHeight="1" x14ac:dyDescent="0.25">
      <c r="A101" s="235" t="s">
        <v>46</v>
      </c>
      <c r="B101" s="220"/>
      <c r="C101" s="221"/>
      <c r="D101" s="49">
        <f>SUM(D99:D100)</f>
        <v>0</v>
      </c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</row>
    <row r="102" spans="1:26" ht="12.75" customHeight="1" x14ac:dyDescent="0.25">
      <c r="A102" s="232"/>
      <c r="B102" s="169"/>
      <c r="C102" s="169"/>
      <c r="D102" s="169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</row>
    <row r="103" spans="1:26" ht="12.75" customHeight="1" x14ac:dyDescent="0.25">
      <c r="A103" s="213" t="s">
        <v>103</v>
      </c>
      <c r="B103" s="214"/>
      <c r="C103" s="215"/>
      <c r="D103" s="62" t="s">
        <v>1</v>
      </c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</row>
    <row r="104" spans="1:26" ht="12.75" customHeight="1" x14ac:dyDescent="0.25">
      <c r="A104" s="62"/>
      <c r="B104" s="213"/>
      <c r="C104" s="177"/>
      <c r="D104" s="89" t="s">
        <v>28</v>
      </c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</row>
    <row r="105" spans="1:26" ht="12.75" customHeight="1" x14ac:dyDescent="0.25">
      <c r="A105" s="151" t="s">
        <v>2</v>
      </c>
      <c r="B105" s="206" t="s">
        <v>104</v>
      </c>
      <c r="C105" s="224"/>
      <c r="D105" s="139">
        <v>0</v>
      </c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</row>
    <row r="106" spans="1:26" ht="12.75" customHeight="1" x14ac:dyDescent="0.25">
      <c r="A106" s="151" t="s">
        <v>4</v>
      </c>
      <c r="B106" s="206" t="s">
        <v>135</v>
      </c>
      <c r="C106" s="224"/>
      <c r="D106" s="139">
        <v>0</v>
      </c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</row>
    <row r="107" spans="1:26" ht="12.75" customHeight="1" x14ac:dyDescent="0.25">
      <c r="A107" s="151" t="s">
        <v>6</v>
      </c>
      <c r="B107" s="206" t="s">
        <v>136</v>
      </c>
      <c r="C107" s="224"/>
      <c r="D107" s="139">
        <v>0</v>
      </c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</row>
    <row r="108" spans="1:26" ht="12.75" customHeight="1" x14ac:dyDescent="0.25">
      <c r="A108" s="151" t="s">
        <v>8</v>
      </c>
      <c r="B108" s="206" t="s">
        <v>105</v>
      </c>
      <c r="C108" s="224"/>
      <c r="D108" s="139">
        <v>0</v>
      </c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</row>
    <row r="109" spans="1:26" ht="12.75" customHeight="1" x14ac:dyDescent="0.25">
      <c r="A109" s="151" t="s">
        <v>33</v>
      </c>
      <c r="B109" s="206" t="s">
        <v>106</v>
      </c>
      <c r="C109" s="224"/>
      <c r="D109" s="139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</row>
    <row r="110" spans="1:26" ht="12.75" customHeight="1" x14ac:dyDescent="0.25">
      <c r="A110" s="186" t="s">
        <v>46</v>
      </c>
      <c r="B110" s="220"/>
      <c r="C110" s="221"/>
      <c r="D110" s="49">
        <f>SUM(D105:D109)</f>
        <v>0</v>
      </c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</row>
    <row r="111" spans="1:26" ht="12.75" customHeight="1" x14ac:dyDescent="0.25">
      <c r="A111" s="225"/>
      <c r="B111" s="169"/>
      <c r="C111" s="169"/>
      <c r="D111" s="226"/>
      <c r="E111" s="97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</row>
    <row r="112" spans="1:26" ht="12.75" customHeight="1" x14ac:dyDescent="0.25">
      <c r="A112" s="227" t="s">
        <v>107</v>
      </c>
      <c r="B112" s="223"/>
      <c r="C112" s="177"/>
      <c r="D112" s="64" t="s">
        <v>1</v>
      </c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</row>
    <row r="113" spans="1:26" ht="12.75" customHeight="1" x14ac:dyDescent="0.25">
      <c r="A113" s="69" t="s">
        <v>108</v>
      </c>
      <c r="B113" s="70" t="s">
        <v>109</v>
      </c>
      <c r="C113" s="62" t="s">
        <v>43</v>
      </c>
      <c r="D113" s="89" t="s">
        <v>28</v>
      </c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</row>
    <row r="114" spans="1:26" ht="12.75" customHeight="1" x14ac:dyDescent="0.25">
      <c r="A114" s="58" t="s">
        <v>2</v>
      </c>
      <c r="B114" s="90" t="s">
        <v>110</v>
      </c>
      <c r="C114" s="60">
        <v>0.08</v>
      </c>
      <c r="D114" s="61">
        <f>C114*D131</f>
        <v>0</v>
      </c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</row>
    <row r="115" spans="1:26" ht="12.75" customHeight="1" x14ac:dyDescent="0.25">
      <c r="A115" s="151" t="s">
        <v>4</v>
      </c>
      <c r="B115" s="152" t="s">
        <v>111</v>
      </c>
      <c r="C115" s="153">
        <v>0.1</v>
      </c>
      <c r="D115" s="139">
        <f>(D114+D131)*C115</f>
        <v>0</v>
      </c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</row>
    <row r="116" spans="1:26" ht="12.75" customHeight="1" x14ac:dyDescent="0.25">
      <c r="A116" s="58" t="s">
        <v>6</v>
      </c>
      <c r="B116" s="219" t="s">
        <v>112</v>
      </c>
      <c r="C116" s="223"/>
      <c r="D116" s="177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</row>
    <row r="117" spans="1:26" ht="12.75" customHeight="1" x14ac:dyDescent="0.25">
      <c r="A117" s="58"/>
      <c r="B117" s="90" t="s">
        <v>113</v>
      </c>
      <c r="C117" s="60">
        <v>6.4999999999999997E-3</v>
      </c>
      <c r="D117" s="61">
        <f>((D114+D115+D131)/(1-(SUM(C117:C120))))*C117</f>
        <v>0</v>
      </c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</row>
    <row r="118" spans="1:26" ht="12.75" customHeight="1" x14ac:dyDescent="0.25">
      <c r="A118" s="58"/>
      <c r="B118" s="90" t="s">
        <v>114</v>
      </c>
      <c r="C118" s="60">
        <v>0.03</v>
      </c>
      <c r="D118" s="61">
        <f>((D114+D115+D131)/(1-(SUM(C117:C120))))*C118</f>
        <v>0</v>
      </c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</row>
    <row r="119" spans="1:26" ht="12.75" customHeight="1" x14ac:dyDescent="0.25">
      <c r="A119" s="58"/>
      <c r="B119" s="59" t="s">
        <v>115</v>
      </c>
      <c r="C119" s="60"/>
      <c r="D119" s="61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</row>
    <row r="120" spans="1:26" ht="12.75" customHeight="1" x14ac:dyDescent="0.25">
      <c r="A120" s="58"/>
      <c r="B120" s="90" t="s">
        <v>116</v>
      </c>
      <c r="C120" s="60">
        <v>0.05</v>
      </c>
      <c r="D120" s="61">
        <f>((D114+D115+D131)/(1-(SUM(C117:C120))))*C120</f>
        <v>0</v>
      </c>
      <c r="E120" s="9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</row>
    <row r="121" spans="1:26" ht="12.75" customHeight="1" x14ac:dyDescent="0.25">
      <c r="A121" s="58"/>
      <c r="B121" s="90" t="s">
        <v>117</v>
      </c>
      <c r="C121" s="60"/>
      <c r="D121" s="61"/>
      <c r="E121" s="9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</row>
    <row r="122" spans="1:26" ht="12.75" customHeight="1" x14ac:dyDescent="0.25">
      <c r="A122" s="110"/>
      <c r="B122" s="111" t="s">
        <v>46</v>
      </c>
      <c r="C122" s="108">
        <f t="shared" ref="C122:D122" si="4">SUM(C114:C121)</f>
        <v>0.26650000000000001</v>
      </c>
      <c r="D122" s="49">
        <f t="shared" si="4"/>
        <v>0</v>
      </c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</row>
    <row r="123" spans="1:26" ht="12.75" customHeight="1" x14ac:dyDescent="0.25">
      <c r="A123" s="228"/>
      <c r="B123" s="229"/>
      <c r="C123" s="229"/>
      <c r="D123" s="229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</row>
    <row r="124" spans="1:26" ht="12.75" customHeight="1" x14ac:dyDescent="0.25">
      <c r="A124" s="183" t="s">
        <v>118</v>
      </c>
      <c r="B124" s="214"/>
      <c r="C124" s="215"/>
      <c r="D124" s="4" t="s">
        <v>1</v>
      </c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</row>
    <row r="125" spans="1:26" ht="12.75" customHeight="1" x14ac:dyDescent="0.25">
      <c r="A125" s="213"/>
      <c r="B125" s="223"/>
      <c r="C125" s="177"/>
      <c r="D125" s="89" t="s">
        <v>28</v>
      </c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</row>
    <row r="126" spans="1:26" ht="12.75" customHeight="1" x14ac:dyDescent="0.25">
      <c r="A126" s="58" t="s">
        <v>2</v>
      </c>
      <c r="B126" s="219" t="s">
        <v>119</v>
      </c>
      <c r="C126" s="177"/>
      <c r="D126" s="68">
        <f>D30</f>
        <v>0</v>
      </c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</row>
    <row r="127" spans="1:26" ht="12.75" customHeight="1" x14ac:dyDescent="0.25">
      <c r="A127" s="58" t="s">
        <v>4</v>
      </c>
      <c r="B127" s="219" t="s">
        <v>120</v>
      </c>
      <c r="C127" s="177"/>
      <c r="D127" s="68">
        <f>D71</f>
        <v>0</v>
      </c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</row>
    <row r="128" spans="1:26" ht="12.75" customHeight="1" x14ac:dyDescent="0.25">
      <c r="A128" s="58" t="s">
        <v>6</v>
      </c>
      <c r="B128" s="219" t="s">
        <v>121</v>
      </c>
      <c r="C128" s="177"/>
      <c r="D128" s="68">
        <f>D80</f>
        <v>0</v>
      </c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</row>
    <row r="129" spans="1:26" ht="12.75" customHeight="1" x14ac:dyDescent="0.25">
      <c r="A129" s="58" t="s">
        <v>8</v>
      </c>
      <c r="B129" s="219" t="s">
        <v>122</v>
      </c>
      <c r="C129" s="177"/>
      <c r="D129" s="68">
        <f>D101</f>
        <v>0</v>
      </c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</row>
    <row r="130" spans="1:26" ht="12.75" customHeight="1" x14ac:dyDescent="0.25">
      <c r="A130" s="58" t="s">
        <v>33</v>
      </c>
      <c r="B130" s="219" t="s">
        <v>123</v>
      </c>
      <c r="C130" s="177"/>
      <c r="D130" s="68">
        <f>D110</f>
        <v>0</v>
      </c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</row>
    <row r="131" spans="1:26" ht="12.75" customHeight="1" x14ac:dyDescent="0.25">
      <c r="A131" s="81"/>
      <c r="B131" s="219" t="s">
        <v>124</v>
      </c>
      <c r="C131" s="177"/>
      <c r="D131" s="79">
        <f>SUM(D126:D130)</f>
        <v>0</v>
      </c>
      <c r="E131" s="80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</row>
    <row r="132" spans="1:26" ht="12.75" customHeight="1" x14ac:dyDescent="0.25">
      <c r="A132" s="64" t="s">
        <v>33</v>
      </c>
      <c r="B132" s="219" t="s">
        <v>125</v>
      </c>
      <c r="C132" s="177"/>
      <c r="D132" s="68">
        <f>D122</f>
        <v>0</v>
      </c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</row>
    <row r="133" spans="1:26" ht="12.75" customHeight="1" x14ac:dyDescent="0.25">
      <c r="A133" s="186" t="s">
        <v>126</v>
      </c>
      <c r="B133" s="220"/>
      <c r="C133" s="221"/>
      <c r="D133" s="49">
        <f>D131+D132</f>
        <v>0</v>
      </c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</row>
    <row r="134" spans="1:26" ht="12.75" customHeight="1" x14ac:dyDescent="0.25">
      <c r="A134" s="222" t="s">
        <v>127</v>
      </c>
      <c r="B134" s="223"/>
      <c r="C134" s="177"/>
      <c r="D134" s="58">
        <v>2</v>
      </c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</row>
    <row r="135" spans="1:26" ht="12.75" customHeight="1" x14ac:dyDescent="0.25">
      <c r="A135" s="216" t="s">
        <v>128</v>
      </c>
      <c r="B135" s="217"/>
      <c r="C135" s="218"/>
      <c r="D135" s="117">
        <f>D133*D134</f>
        <v>0</v>
      </c>
      <c r="E135" s="98"/>
      <c r="F135" s="99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</row>
    <row r="136" spans="1:26" ht="12.75" customHeight="1" x14ac:dyDescent="0.25">
      <c r="A136" s="91"/>
      <c r="B136" s="91"/>
      <c r="C136" s="91"/>
      <c r="D136" s="92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</row>
    <row r="137" spans="1:26" ht="12.75" customHeight="1" x14ac:dyDescent="0.25">
      <c r="A137" s="91"/>
      <c r="B137" s="91"/>
      <c r="C137" s="91"/>
      <c r="D137" s="92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</row>
    <row r="138" spans="1:26" ht="12.75" customHeight="1" x14ac:dyDescent="0.25">
      <c r="A138" s="91"/>
      <c r="B138" s="91"/>
      <c r="C138" s="91"/>
      <c r="D138" s="92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</row>
    <row r="139" spans="1:26" ht="12.75" customHeight="1" x14ac:dyDescent="0.25">
      <c r="A139" s="91"/>
      <c r="B139" s="91"/>
      <c r="C139" s="91"/>
      <c r="D139" s="92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</row>
    <row r="140" spans="1:26" ht="12.75" customHeight="1" x14ac:dyDescent="0.25">
      <c r="A140" s="91"/>
      <c r="B140" s="91"/>
      <c r="C140" s="91"/>
      <c r="D140" s="92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</row>
    <row r="141" spans="1:26" ht="12.75" customHeight="1" x14ac:dyDescent="0.25">
      <c r="A141" s="91"/>
      <c r="B141" s="91"/>
      <c r="C141" s="91"/>
      <c r="D141" s="92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</row>
    <row r="142" spans="1:26" ht="12.75" customHeight="1" x14ac:dyDescent="0.25">
      <c r="A142" s="38"/>
      <c r="B142" s="155"/>
      <c r="C142" s="155"/>
      <c r="D142" s="105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</row>
    <row r="143" spans="1:26" ht="12.75" customHeight="1" x14ac:dyDescent="0.25">
      <c r="A143" s="38"/>
      <c r="B143" s="154"/>
      <c r="C143" s="154"/>
      <c r="D143" s="105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</row>
    <row r="144" spans="1:26" ht="12.75" customHeight="1" x14ac:dyDescent="0.25">
      <c r="A144" s="38"/>
      <c r="B144" s="154"/>
      <c r="C144" s="154"/>
      <c r="D144" s="105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</row>
    <row r="145" spans="1:26" ht="12.75" customHeight="1" x14ac:dyDescent="0.25">
      <c r="A145" s="91"/>
      <c r="B145" s="91"/>
      <c r="C145" s="91"/>
      <c r="D145" s="92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</row>
    <row r="146" spans="1:26" ht="12.75" customHeight="1" x14ac:dyDescent="0.25">
      <c r="A146" s="91"/>
      <c r="B146" s="91"/>
      <c r="C146" s="91"/>
      <c r="D146" s="92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</row>
    <row r="147" spans="1:26" ht="12.75" customHeight="1" x14ac:dyDescent="0.25">
      <c r="A147" s="91"/>
      <c r="B147" s="91"/>
      <c r="C147" s="91"/>
      <c r="D147" s="92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</row>
    <row r="148" spans="1:26" ht="12.75" customHeight="1" x14ac:dyDescent="0.25">
      <c r="A148" s="91"/>
      <c r="B148" s="91"/>
      <c r="C148" s="91"/>
      <c r="D148" s="92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</row>
    <row r="149" spans="1:26" ht="12.75" customHeight="1" x14ac:dyDescent="0.25">
      <c r="A149" s="91"/>
      <c r="B149" s="91"/>
      <c r="C149" s="91"/>
      <c r="D149" s="92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</row>
    <row r="150" spans="1:26" ht="12.75" customHeight="1" x14ac:dyDescent="0.25">
      <c r="A150" s="91"/>
      <c r="B150" s="91"/>
      <c r="C150" s="91"/>
      <c r="D150" s="92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</row>
    <row r="151" spans="1:26" ht="12.75" customHeight="1" x14ac:dyDescent="0.25">
      <c r="A151" s="91"/>
      <c r="B151" s="91"/>
      <c r="C151" s="91"/>
      <c r="D151" s="92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</row>
    <row r="152" spans="1:26" ht="12.75" customHeight="1" x14ac:dyDescent="0.25">
      <c r="A152" s="91"/>
      <c r="B152" s="91"/>
      <c r="C152" s="91"/>
      <c r="D152" s="92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</row>
    <row r="153" spans="1:26" ht="12.75" customHeight="1" x14ac:dyDescent="0.25">
      <c r="A153" s="91"/>
      <c r="B153" s="91"/>
      <c r="C153" s="91"/>
      <c r="D153" s="92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</row>
    <row r="154" spans="1:26" ht="12.75" customHeight="1" x14ac:dyDescent="0.25">
      <c r="A154" s="91"/>
      <c r="B154" s="91"/>
      <c r="C154" s="91"/>
      <c r="D154" s="92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</row>
    <row r="155" spans="1:26" ht="12.75" customHeight="1" x14ac:dyDescent="0.25">
      <c r="A155" s="91"/>
      <c r="B155" s="91"/>
      <c r="C155" s="91"/>
      <c r="D155" s="92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</row>
    <row r="156" spans="1:26" ht="12.75" customHeight="1" x14ac:dyDescent="0.25">
      <c r="A156" s="91"/>
      <c r="B156" s="91"/>
      <c r="C156" s="91"/>
      <c r="D156" s="92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</row>
    <row r="157" spans="1:26" ht="12.75" customHeight="1" x14ac:dyDescent="0.25">
      <c r="A157" s="91"/>
      <c r="B157" s="91"/>
      <c r="C157" s="91"/>
      <c r="D157" s="92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</row>
    <row r="158" spans="1:26" ht="12.75" customHeight="1" x14ac:dyDescent="0.25">
      <c r="A158" s="91"/>
      <c r="B158" s="91"/>
      <c r="C158" s="91"/>
      <c r="D158" s="92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</row>
    <row r="159" spans="1:26" ht="12.75" customHeight="1" x14ac:dyDescent="0.25">
      <c r="A159" s="91"/>
      <c r="B159" s="91"/>
      <c r="C159" s="91"/>
      <c r="D159" s="92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</row>
    <row r="160" spans="1:26" ht="12.75" customHeight="1" x14ac:dyDescent="0.25">
      <c r="A160" s="91"/>
      <c r="B160" s="91"/>
      <c r="C160" s="91"/>
      <c r="D160" s="92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</row>
    <row r="161" spans="1:26" ht="12.75" customHeight="1" x14ac:dyDescent="0.25">
      <c r="A161" s="91"/>
      <c r="B161" s="91"/>
      <c r="C161" s="91"/>
      <c r="D161" s="92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</row>
    <row r="162" spans="1:26" ht="12.75" customHeight="1" x14ac:dyDescent="0.25">
      <c r="A162" s="91"/>
      <c r="B162" s="91"/>
      <c r="C162" s="91"/>
      <c r="D162" s="92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</row>
    <row r="163" spans="1:26" ht="12.75" customHeight="1" x14ac:dyDescent="0.25">
      <c r="A163" s="91"/>
      <c r="B163" s="91"/>
      <c r="C163" s="91"/>
      <c r="D163" s="92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</row>
    <row r="164" spans="1:26" ht="12.75" customHeight="1" x14ac:dyDescent="0.25">
      <c r="A164" s="91"/>
      <c r="B164" s="91"/>
      <c r="C164" s="91"/>
      <c r="D164" s="92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</row>
    <row r="165" spans="1:26" ht="12.75" customHeight="1" x14ac:dyDescent="0.25">
      <c r="A165" s="91"/>
      <c r="B165" s="91"/>
      <c r="C165" s="91"/>
      <c r="D165" s="92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</row>
    <row r="166" spans="1:26" ht="12.75" customHeight="1" x14ac:dyDescent="0.25">
      <c r="A166" s="91"/>
      <c r="B166" s="91"/>
      <c r="C166" s="91"/>
      <c r="D166" s="92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</row>
    <row r="167" spans="1:26" ht="12.75" customHeight="1" x14ac:dyDescent="0.25">
      <c r="A167" s="91"/>
      <c r="B167" s="91"/>
      <c r="C167" s="91"/>
      <c r="D167" s="92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</row>
    <row r="168" spans="1:26" ht="12.75" customHeight="1" x14ac:dyDescent="0.25">
      <c r="A168" s="91"/>
      <c r="B168" s="91"/>
      <c r="C168" s="91"/>
      <c r="D168" s="92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</row>
    <row r="169" spans="1:26" ht="12.75" customHeight="1" x14ac:dyDescent="0.25">
      <c r="A169" s="91"/>
      <c r="B169" s="91"/>
      <c r="C169" s="91"/>
      <c r="D169" s="92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</row>
    <row r="170" spans="1:26" ht="12.75" customHeight="1" x14ac:dyDescent="0.25">
      <c r="A170" s="91"/>
      <c r="B170" s="91"/>
      <c r="C170" s="91"/>
      <c r="D170" s="92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</row>
    <row r="171" spans="1:26" ht="12.75" customHeight="1" x14ac:dyDescent="0.25">
      <c r="A171" s="91"/>
      <c r="B171" s="91"/>
      <c r="C171" s="91"/>
      <c r="D171" s="92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</row>
    <row r="172" spans="1:26" ht="12.75" customHeight="1" x14ac:dyDescent="0.25">
      <c r="A172" s="91"/>
      <c r="B172" s="91"/>
      <c r="C172" s="91"/>
      <c r="D172" s="92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</row>
    <row r="173" spans="1:26" ht="12.75" customHeight="1" x14ac:dyDescent="0.25">
      <c r="A173" s="91"/>
      <c r="B173" s="91"/>
      <c r="C173" s="91"/>
      <c r="D173" s="92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</row>
    <row r="174" spans="1:26" ht="12.75" customHeight="1" x14ac:dyDescent="0.25">
      <c r="A174" s="91"/>
      <c r="B174" s="91"/>
      <c r="C174" s="91"/>
      <c r="D174" s="92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</row>
    <row r="175" spans="1:26" ht="12.75" customHeight="1" x14ac:dyDescent="0.25">
      <c r="A175" s="91"/>
      <c r="B175" s="91"/>
      <c r="C175" s="91"/>
      <c r="D175" s="92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</row>
    <row r="176" spans="1:26" ht="12.75" customHeight="1" x14ac:dyDescent="0.25">
      <c r="A176" s="91"/>
      <c r="B176" s="91"/>
      <c r="C176" s="91"/>
      <c r="D176" s="92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</row>
    <row r="177" spans="1:26" ht="12.75" customHeight="1" x14ac:dyDescent="0.25">
      <c r="A177" s="91"/>
      <c r="B177" s="91"/>
      <c r="C177" s="91"/>
      <c r="D177" s="92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</row>
    <row r="178" spans="1:26" ht="12.75" customHeight="1" x14ac:dyDescent="0.25">
      <c r="A178" s="91"/>
      <c r="B178" s="91"/>
      <c r="C178" s="91"/>
      <c r="D178" s="92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</row>
    <row r="179" spans="1:26" ht="12.75" customHeight="1" x14ac:dyDescent="0.25">
      <c r="A179" s="91"/>
      <c r="B179" s="91"/>
      <c r="C179" s="91"/>
      <c r="D179" s="92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</row>
    <row r="180" spans="1:26" ht="12.75" customHeight="1" x14ac:dyDescent="0.25">
      <c r="A180" s="91"/>
      <c r="B180" s="91"/>
      <c r="C180" s="91"/>
      <c r="D180" s="92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</row>
    <row r="181" spans="1:26" ht="12.75" customHeight="1" x14ac:dyDescent="0.25">
      <c r="A181" s="91"/>
      <c r="B181" s="91"/>
      <c r="C181" s="91"/>
      <c r="D181" s="92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</row>
    <row r="182" spans="1:26" ht="12.75" customHeight="1" x14ac:dyDescent="0.25">
      <c r="A182" s="91"/>
      <c r="B182" s="91"/>
      <c r="C182" s="91"/>
      <c r="D182" s="92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</row>
    <row r="183" spans="1:26" ht="12.75" customHeight="1" x14ac:dyDescent="0.25">
      <c r="A183" s="91"/>
      <c r="B183" s="91"/>
      <c r="C183" s="91"/>
      <c r="D183" s="92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</row>
    <row r="184" spans="1:26" ht="12.75" customHeight="1" x14ac:dyDescent="0.25">
      <c r="A184" s="91"/>
      <c r="B184" s="91"/>
      <c r="C184" s="91"/>
      <c r="D184" s="92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</row>
    <row r="185" spans="1:26" ht="12.75" customHeight="1" x14ac:dyDescent="0.25">
      <c r="A185" s="91"/>
      <c r="B185" s="91"/>
      <c r="C185" s="91"/>
      <c r="D185" s="92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</row>
    <row r="186" spans="1:26" ht="12.75" customHeight="1" x14ac:dyDescent="0.25">
      <c r="A186" s="91"/>
      <c r="B186" s="91"/>
      <c r="C186" s="91"/>
      <c r="D186" s="92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</row>
    <row r="187" spans="1:26" ht="12.75" customHeight="1" x14ac:dyDescent="0.25">
      <c r="A187" s="91"/>
      <c r="B187" s="91"/>
      <c r="C187" s="91"/>
      <c r="D187" s="92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</row>
    <row r="188" spans="1:26" ht="12.75" customHeight="1" x14ac:dyDescent="0.25">
      <c r="A188" s="91"/>
      <c r="B188" s="91"/>
      <c r="C188" s="91"/>
      <c r="D188" s="92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</row>
    <row r="189" spans="1:26" ht="12.75" customHeight="1" x14ac:dyDescent="0.25">
      <c r="A189" s="91"/>
      <c r="B189" s="91"/>
      <c r="C189" s="91"/>
      <c r="D189" s="92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</row>
    <row r="190" spans="1:26" ht="12.75" customHeight="1" x14ac:dyDescent="0.25">
      <c r="A190" s="91"/>
      <c r="B190" s="91"/>
      <c r="C190" s="91"/>
      <c r="D190" s="92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</row>
    <row r="191" spans="1:26" ht="12.75" customHeight="1" x14ac:dyDescent="0.25">
      <c r="A191" s="91"/>
      <c r="B191" s="91"/>
      <c r="C191" s="91"/>
      <c r="D191" s="92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</row>
    <row r="192" spans="1:26" ht="12.75" customHeight="1" x14ac:dyDescent="0.25">
      <c r="A192" s="91"/>
      <c r="B192" s="91"/>
      <c r="C192" s="91"/>
      <c r="D192" s="92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</row>
    <row r="193" spans="1:26" ht="12.75" customHeight="1" x14ac:dyDescent="0.25">
      <c r="A193" s="91"/>
      <c r="B193" s="91"/>
      <c r="C193" s="91"/>
      <c r="D193" s="92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</row>
    <row r="194" spans="1:26" ht="12.75" customHeight="1" x14ac:dyDescent="0.25">
      <c r="A194" s="91"/>
      <c r="B194" s="91"/>
      <c r="C194" s="91"/>
      <c r="D194" s="92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</row>
    <row r="195" spans="1:26" ht="12.75" customHeight="1" x14ac:dyDescent="0.25">
      <c r="A195" s="91"/>
      <c r="B195" s="91"/>
      <c r="C195" s="91"/>
      <c r="D195" s="92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</row>
    <row r="196" spans="1:26" ht="12.75" customHeight="1" x14ac:dyDescent="0.25">
      <c r="A196" s="91"/>
      <c r="B196" s="91"/>
      <c r="C196" s="91"/>
      <c r="D196" s="92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</row>
    <row r="197" spans="1:26" ht="12.75" customHeight="1" x14ac:dyDescent="0.25">
      <c r="A197" s="91"/>
      <c r="B197" s="91"/>
      <c r="C197" s="91"/>
      <c r="D197" s="92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</row>
    <row r="198" spans="1:26" ht="12.75" customHeight="1" x14ac:dyDescent="0.25">
      <c r="A198" s="91"/>
      <c r="B198" s="91"/>
      <c r="C198" s="91"/>
      <c r="D198" s="92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</row>
    <row r="199" spans="1:26" ht="12.75" customHeight="1" x14ac:dyDescent="0.25">
      <c r="A199" s="91"/>
      <c r="B199" s="91"/>
      <c r="C199" s="91"/>
      <c r="D199" s="92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</row>
    <row r="200" spans="1:26" ht="12.75" customHeight="1" x14ac:dyDescent="0.25">
      <c r="A200" s="91"/>
      <c r="B200" s="91"/>
      <c r="C200" s="91"/>
      <c r="D200" s="92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</row>
    <row r="201" spans="1:26" ht="12.75" customHeight="1" x14ac:dyDescent="0.25">
      <c r="A201" s="91"/>
      <c r="B201" s="91"/>
      <c r="C201" s="91"/>
      <c r="D201" s="92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</row>
    <row r="202" spans="1:26" ht="12.75" customHeight="1" x14ac:dyDescent="0.25">
      <c r="A202" s="91"/>
      <c r="B202" s="91"/>
      <c r="C202" s="91"/>
      <c r="D202" s="92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</row>
    <row r="203" spans="1:26" ht="12.75" customHeight="1" x14ac:dyDescent="0.25">
      <c r="A203" s="91"/>
      <c r="B203" s="91"/>
      <c r="C203" s="91"/>
      <c r="D203" s="92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</row>
    <row r="204" spans="1:26" ht="12.75" customHeight="1" x14ac:dyDescent="0.25">
      <c r="A204" s="91"/>
      <c r="B204" s="91"/>
      <c r="C204" s="91"/>
      <c r="D204" s="92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</row>
    <row r="205" spans="1:26" ht="12.75" customHeight="1" x14ac:dyDescent="0.25">
      <c r="A205" s="91"/>
      <c r="B205" s="91"/>
      <c r="C205" s="91"/>
      <c r="D205" s="92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</row>
    <row r="206" spans="1:26" ht="12.75" customHeight="1" x14ac:dyDescent="0.25">
      <c r="A206" s="91"/>
      <c r="B206" s="91"/>
      <c r="C206" s="91"/>
      <c r="D206" s="92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</row>
    <row r="207" spans="1:26" ht="12.75" customHeight="1" x14ac:dyDescent="0.25">
      <c r="A207" s="91"/>
      <c r="B207" s="91"/>
      <c r="C207" s="91"/>
      <c r="D207" s="92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</row>
    <row r="208" spans="1:26" ht="12.75" customHeight="1" x14ac:dyDescent="0.25">
      <c r="A208" s="91"/>
      <c r="B208" s="91"/>
      <c r="C208" s="91"/>
      <c r="D208" s="92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</row>
    <row r="209" spans="1:26" ht="12.75" customHeight="1" x14ac:dyDescent="0.25">
      <c r="A209" s="91"/>
      <c r="B209" s="91"/>
      <c r="C209" s="91"/>
      <c r="D209" s="92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</row>
    <row r="210" spans="1:26" ht="12.75" customHeight="1" x14ac:dyDescent="0.25">
      <c r="A210" s="91"/>
      <c r="B210" s="91"/>
      <c r="C210" s="91"/>
      <c r="D210" s="92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</row>
    <row r="211" spans="1:26" ht="12.75" customHeight="1" x14ac:dyDescent="0.25">
      <c r="A211" s="91"/>
      <c r="B211" s="91"/>
      <c r="C211" s="91"/>
      <c r="D211" s="92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</row>
    <row r="212" spans="1:26" ht="12.75" customHeight="1" x14ac:dyDescent="0.25">
      <c r="A212" s="91"/>
      <c r="B212" s="91"/>
      <c r="C212" s="91"/>
      <c r="D212" s="92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</row>
    <row r="213" spans="1:26" ht="12.75" customHeight="1" x14ac:dyDescent="0.25">
      <c r="A213" s="91"/>
      <c r="B213" s="91"/>
      <c r="C213" s="91"/>
      <c r="D213" s="92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</row>
    <row r="214" spans="1:26" ht="12.75" customHeight="1" x14ac:dyDescent="0.25">
      <c r="A214" s="91"/>
      <c r="B214" s="91"/>
      <c r="C214" s="91"/>
      <c r="D214" s="92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</row>
    <row r="215" spans="1:26" ht="12.75" customHeight="1" x14ac:dyDescent="0.25">
      <c r="A215" s="91"/>
      <c r="B215" s="91"/>
      <c r="C215" s="91"/>
      <c r="D215" s="92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</row>
    <row r="216" spans="1:26" ht="12.75" customHeight="1" x14ac:dyDescent="0.25">
      <c r="A216" s="91"/>
      <c r="B216" s="91"/>
      <c r="C216" s="91"/>
      <c r="D216" s="92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</row>
    <row r="217" spans="1:26" ht="12.75" customHeight="1" x14ac:dyDescent="0.25">
      <c r="A217" s="91"/>
      <c r="B217" s="91"/>
      <c r="C217" s="91"/>
      <c r="D217" s="92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</row>
    <row r="218" spans="1:26" ht="12.75" customHeight="1" x14ac:dyDescent="0.25">
      <c r="A218" s="91"/>
      <c r="B218" s="91"/>
      <c r="C218" s="91"/>
      <c r="D218" s="92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</row>
    <row r="219" spans="1:26" ht="12.75" customHeight="1" x14ac:dyDescent="0.25">
      <c r="A219" s="91"/>
      <c r="B219" s="91"/>
      <c r="C219" s="91"/>
      <c r="D219" s="92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</row>
    <row r="220" spans="1:26" ht="12.75" customHeight="1" x14ac:dyDescent="0.25">
      <c r="A220" s="91"/>
      <c r="B220" s="91"/>
      <c r="C220" s="91"/>
      <c r="D220" s="92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</row>
    <row r="221" spans="1:26" ht="12.75" customHeight="1" x14ac:dyDescent="0.25">
      <c r="A221" s="91"/>
      <c r="B221" s="91"/>
      <c r="C221" s="91"/>
      <c r="D221" s="92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</row>
    <row r="222" spans="1:26" ht="12.75" customHeight="1" x14ac:dyDescent="0.25">
      <c r="A222" s="91"/>
      <c r="B222" s="91"/>
      <c r="C222" s="91"/>
      <c r="D222" s="92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</row>
    <row r="223" spans="1:26" ht="12.75" customHeight="1" x14ac:dyDescent="0.25">
      <c r="A223" s="91"/>
      <c r="B223" s="91"/>
      <c r="C223" s="91"/>
      <c r="D223" s="92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</row>
    <row r="224" spans="1:26" ht="12.75" customHeight="1" x14ac:dyDescent="0.25">
      <c r="A224" s="91"/>
      <c r="B224" s="91"/>
      <c r="C224" s="91"/>
      <c r="D224" s="92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</row>
    <row r="225" spans="1:26" ht="12.75" customHeight="1" x14ac:dyDescent="0.25">
      <c r="A225" s="91"/>
      <c r="B225" s="91"/>
      <c r="C225" s="91"/>
      <c r="D225" s="92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</row>
    <row r="226" spans="1:26" ht="12.75" customHeight="1" x14ac:dyDescent="0.25">
      <c r="A226" s="91"/>
      <c r="B226" s="91"/>
      <c r="C226" s="91"/>
      <c r="D226" s="92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</row>
    <row r="227" spans="1:26" ht="12.75" customHeight="1" x14ac:dyDescent="0.25">
      <c r="A227" s="91"/>
      <c r="B227" s="91"/>
      <c r="C227" s="91"/>
      <c r="D227" s="92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</row>
    <row r="228" spans="1:26" ht="12.75" customHeight="1" x14ac:dyDescent="0.25">
      <c r="A228" s="91"/>
      <c r="B228" s="91"/>
      <c r="C228" s="91"/>
      <c r="D228" s="92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</row>
    <row r="229" spans="1:26" ht="12.75" customHeight="1" x14ac:dyDescent="0.25">
      <c r="A229" s="91"/>
      <c r="B229" s="91"/>
      <c r="C229" s="91"/>
      <c r="D229" s="92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</row>
    <row r="230" spans="1:26" ht="12.75" customHeight="1" x14ac:dyDescent="0.25">
      <c r="A230" s="91"/>
      <c r="B230" s="91"/>
      <c r="C230" s="91"/>
      <c r="D230" s="92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</row>
    <row r="231" spans="1:26" ht="12.75" customHeight="1" x14ac:dyDescent="0.25">
      <c r="A231" s="91"/>
      <c r="B231" s="91"/>
      <c r="C231" s="91"/>
      <c r="D231" s="92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</row>
    <row r="232" spans="1:26" ht="12.75" customHeight="1" x14ac:dyDescent="0.25">
      <c r="A232" s="91"/>
      <c r="B232" s="91"/>
      <c r="C232" s="91"/>
      <c r="D232" s="92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</row>
    <row r="233" spans="1:26" ht="12.75" customHeight="1" x14ac:dyDescent="0.25">
      <c r="A233" s="91"/>
      <c r="B233" s="91"/>
      <c r="C233" s="91"/>
      <c r="D233" s="92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</row>
    <row r="234" spans="1:26" ht="12.75" customHeight="1" x14ac:dyDescent="0.25">
      <c r="A234" s="91"/>
      <c r="B234" s="91"/>
      <c r="C234" s="91"/>
      <c r="D234" s="92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</row>
    <row r="235" spans="1:26" ht="12.75" customHeight="1" x14ac:dyDescent="0.25">
      <c r="A235" s="91"/>
      <c r="B235" s="91"/>
      <c r="C235" s="91"/>
      <c r="D235" s="92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</row>
    <row r="236" spans="1:26" ht="12.75" customHeight="1" x14ac:dyDescent="0.25">
      <c r="A236" s="91"/>
      <c r="B236" s="91"/>
      <c r="C236" s="91"/>
      <c r="D236" s="92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</row>
    <row r="237" spans="1:26" ht="12.75" customHeight="1" x14ac:dyDescent="0.25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</row>
    <row r="238" spans="1:26" ht="12.75" customHeight="1" x14ac:dyDescent="0.25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</row>
    <row r="239" spans="1:26" ht="12.75" customHeight="1" x14ac:dyDescent="0.25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</row>
    <row r="240" spans="1:26" ht="12.75" customHeight="1" x14ac:dyDescent="0.25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</row>
    <row r="241" spans="1:26" ht="12.75" customHeight="1" x14ac:dyDescent="0.25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</row>
    <row r="242" spans="1:26" ht="12.75" customHeight="1" x14ac:dyDescent="0.25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</row>
    <row r="243" spans="1:26" ht="12.75" customHeight="1" x14ac:dyDescent="0.25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</row>
    <row r="244" spans="1:26" ht="12.75" customHeight="1" x14ac:dyDescent="0.25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</row>
    <row r="245" spans="1:26" ht="12.75" customHeight="1" x14ac:dyDescent="0.25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spans="1:26" ht="12.75" customHeight="1" x14ac:dyDescent="0.25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spans="1:26" ht="12.75" customHeight="1" x14ac:dyDescent="0.25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spans="1:26" ht="12.75" customHeight="1" x14ac:dyDescent="0.25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spans="1:26" ht="12.75" customHeight="1" x14ac:dyDescent="0.25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spans="1:26" ht="12.75" customHeight="1" x14ac:dyDescent="0.25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spans="1:26" ht="12.75" customHeight="1" x14ac:dyDescent="0.25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spans="1:26" ht="12.75" customHeight="1" x14ac:dyDescent="0.25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spans="1:26" ht="12.75" customHeight="1" x14ac:dyDescent="0.25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spans="1:26" ht="12.75" customHeight="1" x14ac:dyDescent="0.25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spans="1:26" ht="12.75" customHeight="1" x14ac:dyDescent="0.25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spans="1:26" ht="12.75" customHeight="1" x14ac:dyDescent="0.25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spans="1:26" ht="12.75" customHeight="1" x14ac:dyDescent="0.25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spans="1:26" ht="12.75" customHeight="1" x14ac:dyDescent="0.25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spans="1:26" ht="12.75" customHeight="1" x14ac:dyDescent="0.25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spans="1:26" ht="12.75" customHeight="1" x14ac:dyDescent="0.25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spans="1:26" ht="12.75" customHeight="1" x14ac:dyDescent="0.25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spans="1:26" ht="12.75" customHeight="1" x14ac:dyDescent="0.25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spans="1:26" ht="12.75" customHeight="1" x14ac:dyDescent="0.25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spans="1:26" ht="12.75" customHeight="1" x14ac:dyDescent="0.25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</row>
    <row r="265" spans="1:26" ht="12.75" customHeight="1" x14ac:dyDescent="0.25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spans="1:26" ht="12.75" customHeight="1" x14ac:dyDescent="0.25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spans="1:26" ht="12.75" customHeight="1" x14ac:dyDescent="0.25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spans="1:26" ht="12.75" customHeight="1" x14ac:dyDescent="0.25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</row>
    <row r="269" spans="1:26" ht="12.75" customHeight="1" x14ac:dyDescent="0.25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</row>
    <row r="270" spans="1:26" ht="12.75" customHeight="1" x14ac:dyDescent="0.25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  <c r="Z270" s="63"/>
    </row>
    <row r="271" spans="1:26" ht="12.75" customHeight="1" x14ac:dyDescent="0.25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  <c r="Z271" s="63"/>
    </row>
    <row r="272" spans="1:26" ht="12.75" customHeight="1" x14ac:dyDescent="0.25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</row>
    <row r="273" spans="1:26" ht="12.75" customHeight="1" x14ac:dyDescent="0.25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  <c r="Z273" s="63"/>
    </row>
    <row r="274" spans="1:26" ht="12.75" customHeight="1" x14ac:dyDescent="0.25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  <c r="Z274" s="63"/>
    </row>
    <row r="275" spans="1:26" ht="12.75" customHeight="1" x14ac:dyDescent="0.25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  <c r="Z275" s="63"/>
    </row>
    <row r="276" spans="1:26" ht="12.75" customHeight="1" x14ac:dyDescent="0.25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  <c r="Z276" s="63"/>
    </row>
    <row r="277" spans="1:26" ht="12.75" customHeight="1" x14ac:dyDescent="0.25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  <c r="Z277" s="63"/>
    </row>
    <row r="278" spans="1:26" ht="12.75" customHeight="1" x14ac:dyDescent="0.25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</row>
    <row r="279" spans="1:26" ht="12.75" customHeight="1" x14ac:dyDescent="0.25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  <c r="Z279" s="63"/>
    </row>
    <row r="280" spans="1:26" ht="12.75" customHeight="1" x14ac:dyDescent="0.25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  <c r="Z280" s="63"/>
    </row>
    <row r="281" spans="1:26" ht="12.75" customHeight="1" x14ac:dyDescent="0.25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  <c r="Z281" s="63"/>
    </row>
    <row r="282" spans="1:26" ht="12.75" customHeight="1" x14ac:dyDescent="0.25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  <c r="Z282" s="63"/>
    </row>
    <row r="283" spans="1:26" ht="12.75" customHeight="1" x14ac:dyDescent="0.25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  <c r="Z283" s="63"/>
    </row>
    <row r="284" spans="1:26" ht="12.75" customHeight="1" x14ac:dyDescent="0.25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  <c r="Z284" s="63"/>
    </row>
    <row r="285" spans="1:26" ht="12.75" customHeight="1" x14ac:dyDescent="0.25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  <c r="Z285" s="63"/>
    </row>
    <row r="286" spans="1:26" ht="12.75" customHeight="1" x14ac:dyDescent="0.25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  <c r="Z286" s="63"/>
    </row>
    <row r="287" spans="1:26" ht="12.75" customHeight="1" x14ac:dyDescent="0.25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  <c r="Z287" s="63"/>
    </row>
    <row r="288" spans="1:26" ht="12.75" customHeight="1" x14ac:dyDescent="0.25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  <c r="Z288" s="63"/>
    </row>
    <row r="289" spans="1:26" ht="12.75" customHeight="1" x14ac:dyDescent="0.25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  <c r="Z289" s="63"/>
    </row>
    <row r="290" spans="1:26" ht="12.75" customHeight="1" x14ac:dyDescent="0.25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</row>
    <row r="291" spans="1:26" ht="12.75" customHeight="1" x14ac:dyDescent="0.25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  <c r="Z291" s="63"/>
    </row>
    <row r="292" spans="1:26" ht="12.75" customHeight="1" x14ac:dyDescent="0.25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  <c r="Z292" s="63"/>
    </row>
    <row r="293" spans="1:26" ht="12.75" customHeight="1" x14ac:dyDescent="0.25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  <c r="Z293" s="63"/>
    </row>
    <row r="294" spans="1:26" ht="12.75" customHeight="1" x14ac:dyDescent="0.25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  <c r="Z294" s="63"/>
    </row>
    <row r="295" spans="1:26" ht="12.75" customHeight="1" x14ac:dyDescent="0.25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  <c r="Z295" s="63"/>
    </row>
    <row r="296" spans="1:26" ht="12.75" customHeight="1" x14ac:dyDescent="0.25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  <c r="Z296" s="63"/>
    </row>
    <row r="297" spans="1:26" ht="12.75" customHeight="1" x14ac:dyDescent="0.25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  <c r="Z297" s="63"/>
    </row>
    <row r="298" spans="1:26" ht="12.75" customHeight="1" x14ac:dyDescent="0.25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  <c r="Z298" s="63"/>
    </row>
    <row r="299" spans="1:26" ht="12.75" customHeight="1" x14ac:dyDescent="0.25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  <c r="Z299" s="63"/>
    </row>
    <row r="300" spans="1:26" ht="12.75" customHeight="1" x14ac:dyDescent="0.25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  <c r="Z300" s="63"/>
    </row>
    <row r="301" spans="1:26" ht="12.75" customHeight="1" x14ac:dyDescent="0.25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  <c r="Z301" s="63"/>
    </row>
    <row r="302" spans="1:26" ht="12.75" customHeight="1" x14ac:dyDescent="0.25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</row>
    <row r="303" spans="1:26" ht="12.75" customHeight="1" x14ac:dyDescent="0.25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  <c r="Z303" s="63"/>
    </row>
    <row r="304" spans="1:26" ht="12.75" customHeight="1" x14ac:dyDescent="0.25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  <c r="Z304" s="63"/>
    </row>
    <row r="305" spans="1:26" ht="12.75" customHeight="1" x14ac:dyDescent="0.25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  <c r="Z305" s="63"/>
    </row>
    <row r="306" spans="1:26" ht="12.75" customHeight="1" x14ac:dyDescent="0.25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  <c r="Z306" s="63"/>
    </row>
    <row r="307" spans="1:26" ht="12.75" customHeight="1" x14ac:dyDescent="0.25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  <c r="Z307" s="63"/>
    </row>
    <row r="308" spans="1:26" ht="12.75" customHeight="1" x14ac:dyDescent="0.25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  <c r="Z308" s="63"/>
    </row>
    <row r="309" spans="1:26" ht="12.75" customHeight="1" x14ac:dyDescent="0.25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  <c r="Z309" s="63"/>
    </row>
    <row r="310" spans="1:26" ht="12.75" customHeight="1" x14ac:dyDescent="0.25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  <c r="Z310" s="63"/>
    </row>
    <row r="311" spans="1:26" ht="12.75" customHeight="1" x14ac:dyDescent="0.25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  <c r="Z311" s="63"/>
    </row>
    <row r="312" spans="1:26" ht="12.75" customHeight="1" x14ac:dyDescent="0.25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  <c r="Z312" s="63"/>
    </row>
    <row r="313" spans="1:26" ht="12.75" customHeight="1" x14ac:dyDescent="0.25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  <c r="Z313" s="63"/>
    </row>
    <row r="314" spans="1:26" ht="12.75" customHeight="1" x14ac:dyDescent="0.25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</row>
    <row r="315" spans="1:26" ht="12.75" customHeight="1" x14ac:dyDescent="0.25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</row>
    <row r="316" spans="1:26" ht="12.75" customHeight="1" x14ac:dyDescent="0.25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  <c r="Z316" s="63"/>
    </row>
    <row r="317" spans="1:26" ht="12.75" customHeight="1" x14ac:dyDescent="0.25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  <c r="Z317" s="63"/>
    </row>
    <row r="318" spans="1:26" ht="12.75" customHeight="1" x14ac:dyDescent="0.25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  <c r="Z318" s="63"/>
    </row>
    <row r="319" spans="1:26" ht="12.75" customHeight="1" x14ac:dyDescent="0.25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  <c r="Z319" s="63"/>
    </row>
    <row r="320" spans="1:26" ht="12.75" customHeight="1" x14ac:dyDescent="0.25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  <c r="Z320" s="63"/>
    </row>
    <row r="321" spans="1:26" ht="12.75" customHeight="1" x14ac:dyDescent="0.25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  <c r="Z321" s="63"/>
    </row>
    <row r="322" spans="1:26" ht="12.75" customHeight="1" x14ac:dyDescent="0.25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  <c r="Z322" s="63"/>
    </row>
    <row r="323" spans="1:26" ht="12.75" customHeight="1" x14ac:dyDescent="0.25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  <c r="Z323" s="63"/>
    </row>
    <row r="324" spans="1:26" ht="12.75" customHeight="1" x14ac:dyDescent="0.25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  <c r="Z324" s="63"/>
    </row>
    <row r="325" spans="1:26" ht="12.75" customHeight="1" x14ac:dyDescent="0.25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  <c r="Z325" s="63"/>
    </row>
    <row r="326" spans="1:26" ht="12.75" customHeight="1" x14ac:dyDescent="0.25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</row>
    <row r="327" spans="1:26" ht="12.75" customHeight="1" x14ac:dyDescent="0.25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  <c r="Z327" s="63"/>
    </row>
    <row r="328" spans="1:26" ht="12.75" customHeight="1" x14ac:dyDescent="0.25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  <c r="Z328" s="63"/>
    </row>
    <row r="329" spans="1:26" ht="12.75" customHeight="1" x14ac:dyDescent="0.25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  <c r="Z329" s="63"/>
    </row>
    <row r="330" spans="1:26" ht="12.75" customHeight="1" x14ac:dyDescent="0.25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  <c r="Z330" s="63"/>
    </row>
    <row r="331" spans="1:26" ht="12.75" customHeight="1" x14ac:dyDescent="0.25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  <c r="Z331" s="63"/>
    </row>
    <row r="332" spans="1:26" ht="12.75" customHeight="1" x14ac:dyDescent="0.25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  <c r="Z332" s="63"/>
    </row>
    <row r="333" spans="1:26" ht="12.75" customHeight="1" x14ac:dyDescent="0.25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  <c r="Z333" s="63"/>
    </row>
    <row r="334" spans="1:26" ht="12.75" customHeight="1" x14ac:dyDescent="0.25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  <c r="Z334" s="63"/>
    </row>
    <row r="335" spans="1:26" ht="12.75" customHeight="1" x14ac:dyDescent="0.25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  <c r="Z335" s="63"/>
    </row>
    <row r="336" spans="1:26" ht="12.75" customHeight="1" x14ac:dyDescent="0.25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  <c r="Z336" s="63"/>
    </row>
    <row r="337" spans="1:26" ht="12.75" customHeight="1" x14ac:dyDescent="0.25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  <c r="Z337" s="63"/>
    </row>
    <row r="338" spans="1:26" ht="12.75" customHeight="1" x14ac:dyDescent="0.25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</row>
    <row r="339" spans="1:26" ht="12.75" customHeight="1" x14ac:dyDescent="0.25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</row>
    <row r="340" spans="1:26" ht="12.75" customHeight="1" x14ac:dyDescent="0.25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</row>
    <row r="341" spans="1:26" ht="12.75" customHeight="1" x14ac:dyDescent="0.25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</row>
    <row r="342" spans="1:26" ht="12.75" customHeight="1" x14ac:dyDescent="0.25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</row>
    <row r="343" spans="1:26" ht="12.75" customHeight="1" x14ac:dyDescent="0.25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</row>
    <row r="344" spans="1:26" ht="12.75" customHeight="1" x14ac:dyDescent="0.25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</row>
    <row r="345" spans="1:26" ht="12.75" customHeight="1" x14ac:dyDescent="0.25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</row>
    <row r="346" spans="1:26" ht="12.75" customHeight="1" x14ac:dyDescent="0.25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</row>
    <row r="347" spans="1:26" ht="12.75" customHeight="1" x14ac:dyDescent="0.25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</row>
    <row r="348" spans="1:26" ht="12.75" customHeight="1" x14ac:dyDescent="0.25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</row>
    <row r="349" spans="1:26" ht="12.75" customHeight="1" x14ac:dyDescent="0.25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</row>
    <row r="350" spans="1:26" ht="12.75" customHeight="1" x14ac:dyDescent="0.25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</row>
    <row r="351" spans="1:26" ht="12.75" customHeight="1" x14ac:dyDescent="0.25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</row>
    <row r="352" spans="1:26" ht="12.75" customHeight="1" x14ac:dyDescent="0.25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</row>
    <row r="353" spans="1:26" ht="12.75" customHeight="1" x14ac:dyDescent="0.25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</row>
    <row r="354" spans="1:26" ht="12.75" customHeight="1" x14ac:dyDescent="0.25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</row>
    <row r="355" spans="1:26" ht="12.75" customHeight="1" x14ac:dyDescent="0.25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</row>
    <row r="356" spans="1:26" ht="12.75" customHeight="1" x14ac:dyDescent="0.25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</row>
    <row r="357" spans="1:26" ht="12.75" customHeight="1" x14ac:dyDescent="0.25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</row>
    <row r="358" spans="1:26" ht="12.75" customHeight="1" x14ac:dyDescent="0.25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</row>
    <row r="359" spans="1:26" ht="12.75" customHeight="1" x14ac:dyDescent="0.25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</row>
    <row r="360" spans="1:26" ht="12.75" customHeight="1" x14ac:dyDescent="0.25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</row>
    <row r="361" spans="1:26" ht="12.75" customHeight="1" x14ac:dyDescent="0.25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</row>
    <row r="362" spans="1:26" ht="12.75" customHeight="1" x14ac:dyDescent="0.25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</row>
    <row r="363" spans="1:26" ht="12.75" customHeight="1" x14ac:dyDescent="0.25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</row>
    <row r="364" spans="1:26" ht="12.75" customHeight="1" x14ac:dyDescent="0.25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</row>
    <row r="365" spans="1:26" ht="12.75" customHeight="1" x14ac:dyDescent="0.25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</row>
    <row r="366" spans="1:26" ht="12.75" customHeight="1" x14ac:dyDescent="0.25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</row>
    <row r="367" spans="1:26" ht="12.75" customHeight="1" x14ac:dyDescent="0.25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</row>
    <row r="368" spans="1:26" ht="12.75" customHeight="1" x14ac:dyDescent="0.25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</row>
    <row r="369" spans="1:26" ht="12.75" customHeight="1" x14ac:dyDescent="0.25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</row>
    <row r="370" spans="1:26" ht="12.75" customHeight="1" x14ac:dyDescent="0.25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</row>
    <row r="371" spans="1:26" ht="12.75" customHeight="1" x14ac:dyDescent="0.25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</row>
    <row r="372" spans="1:26" ht="12.75" customHeight="1" x14ac:dyDescent="0.25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</row>
    <row r="373" spans="1:26" ht="12.75" customHeight="1" x14ac:dyDescent="0.25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</row>
    <row r="374" spans="1:26" ht="12.75" customHeight="1" x14ac:dyDescent="0.25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</row>
    <row r="375" spans="1:26" ht="12.75" customHeight="1" x14ac:dyDescent="0.25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</row>
    <row r="376" spans="1:26" ht="12.75" customHeight="1" x14ac:dyDescent="0.25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</row>
    <row r="377" spans="1:26" ht="12.75" customHeight="1" x14ac:dyDescent="0.25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</row>
    <row r="378" spans="1:26" ht="12.75" customHeight="1" x14ac:dyDescent="0.25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</row>
    <row r="379" spans="1:26" ht="12.75" customHeight="1" x14ac:dyDescent="0.25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</row>
    <row r="380" spans="1:26" ht="12.75" customHeight="1" x14ac:dyDescent="0.25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</row>
    <row r="381" spans="1:26" ht="12.75" customHeight="1" x14ac:dyDescent="0.25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</row>
    <row r="382" spans="1:26" ht="12.75" customHeight="1" x14ac:dyDescent="0.25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</row>
    <row r="383" spans="1:26" ht="12.75" customHeight="1" x14ac:dyDescent="0.25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</row>
    <row r="384" spans="1:26" ht="12.75" customHeight="1" x14ac:dyDescent="0.25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</row>
    <row r="385" spans="1:26" ht="12.75" customHeight="1" x14ac:dyDescent="0.25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</row>
    <row r="386" spans="1:26" ht="12.75" customHeight="1" x14ac:dyDescent="0.25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</row>
    <row r="387" spans="1:26" ht="12.75" customHeight="1" x14ac:dyDescent="0.25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</row>
    <row r="388" spans="1:26" ht="12.75" customHeight="1" x14ac:dyDescent="0.25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</row>
    <row r="389" spans="1:26" ht="12.75" customHeight="1" x14ac:dyDescent="0.25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</row>
    <row r="390" spans="1:26" ht="12.75" customHeight="1" x14ac:dyDescent="0.25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</row>
    <row r="391" spans="1:26" ht="12.75" customHeight="1" x14ac:dyDescent="0.25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</row>
    <row r="392" spans="1:26" ht="12.75" customHeight="1" x14ac:dyDescent="0.25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</row>
    <row r="393" spans="1:26" ht="12.75" customHeight="1" x14ac:dyDescent="0.25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</row>
    <row r="394" spans="1:26" ht="12.75" customHeight="1" x14ac:dyDescent="0.25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</row>
    <row r="395" spans="1:26" ht="12.75" customHeight="1" x14ac:dyDescent="0.25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</row>
    <row r="396" spans="1:26" ht="12.75" customHeight="1" x14ac:dyDescent="0.25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  <c r="Z396" s="63"/>
    </row>
    <row r="397" spans="1:26" ht="12.75" customHeight="1" x14ac:dyDescent="0.25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  <c r="Z397" s="63"/>
    </row>
    <row r="398" spans="1:26" ht="12.75" customHeight="1" x14ac:dyDescent="0.25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  <c r="Z398" s="63"/>
    </row>
    <row r="399" spans="1:26" ht="12.75" customHeight="1" x14ac:dyDescent="0.25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  <c r="Z399" s="63"/>
    </row>
    <row r="400" spans="1:26" ht="12.75" customHeight="1" x14ac:dyDescent="0.25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  <c r="Z400" s="63"/>
    </row>
    <row r="401" spans="1:26" ht="12.75" customHeight="1" x14ac:dyDescent="0.25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  <c r="Z401" s="63"/>
    </row>
    <row r="402" spans="1:26" ht="12.75" customHeight="1" x14ac:dyDescent="0.25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  <c r="Z402" s="63"/>
    </row>
    <row r="403" spans="1:26" ht="12.75" customHeight="1" x14ac:dyDescent="0.25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  <c r="Z403" s="63"/>
    </row>
    <row r="404" spans="1:26" ht="12.75" customHeight="1" x14ac:dyDescent="0.25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  <c r="Z404" s="63"/>
    </row>
    <row r="405" spans="1:26" ht="12.75" customHeight="1" x14ac:dyDescent="0.25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  <c r="Z405" s="63"/>
    </row>
    <row r="406" spans="1:26" ht="12.75" customHeight="1" x14ac:dyDescent="0.25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  <c r="Z406" s="63"/>
    </row>
    <row r="407" spans="1:26" ht="12.75" customHeight="1" x14ac:dyDescent="0.25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  <c r="Z407" s="63"/>
    </row>
    <row r="408" spans="1:26" ht="12.75" customHeight="1" x14ac:dyDescent="0.25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  <c r="Z408" s="63"/>
    </row>
    <row r="409" spans="1:26" ht="12.75" customHeight="1" x14ac:dyDescent="0.25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  <c r="Z409" s="63"/>
    </row>
    <row r="410" spans="1:26" ht="12.75" customHeight="1" x14ac:dyDescent="0.25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  <c r="Z410" s="63"/>
    </row>
    <row r="411" spans="1:26" ht="12.75" customHeight="1" x14ac:dyDescent="0.25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  <c r="Z411" s="63"/>
    </row>
    <row r="412" spans="1:26" ht="12.75" customHeight="1" x14ac:dyDescent="0.25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  <c r="Z412" s="63"/>
    </row>
    <row r="413" spans="1:26" ht="12.75" customHeight="1" x14ac:dyDescent="0.25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  <c r="Z413" s="63"/>
    </row>
    <row r="414" spans="1:26" ht="12.75" customHeight="1" x14ac:dyDescent="0.25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  <c r="Z414" s="63"/>
    </row>
    <row r="415" spans="1:26" ht="12.75" customHeight="1" x14ac:dyDescent="0.25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  <c r="Z415" s="63"/>
    </row>
    <row r="416" spans="1:26" ht="12.75" customHeight="1" x14ac:dyDescent="0.25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  <c r="Z416" s="63"/>
    </row>
    <row r="417" spans="1:26" ht="12.75" customHeight="1" x14ac:dyDescent="0.25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  <c r="Z417" s="63"/>
    </row>
    <row r="418" spans="1:26" ht="12.75" customHeight="1" x14ac:dyDescent="0.25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  <c r="Z418" s="63"/>
    </row>
    <row r="419" spans="1:26" ht="12.75" customHeight="1" x14ac:dyDescent="0.25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  <c r="Z419" s="63"/>
    </row>
    <row r="420" spans="1:26" ht="12.75" customHeight="1" x14ac:dyDescent="0.25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  <c r="Z420" s="63"/>
    </row>
    <row r="421" spans="1:26" ht="12.75" customHeight="1" x14ac:dyDescent="0.25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  <c r="Z421" s="63"/>
    </row>
    <row r="422" spans="1:26" ht="12.75" customHeight="1" x14ac:dyDescent="0.25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  <c r="Z422" s="63"/>
    </row>
    <row r="423" spans="1:26" ht="12.75" customHeight="1" x14ac:dyDescent="0.25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  <c r="Z423" s="63"/>
    </row>
    <row r="424" spans="1:26" ht="12.75" customHeight="1" x14ac:dyDescent="0.25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  <c r="Z424" s="63"/>
    </row>
    <row r="425" spans="1:26" ht="12.75" customHeight="1" x14ac:dyDescent="0.25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  <c r="Z425" s="63"/>
    </row>
    <row r="426" spans="1:26" ht="12.75" customHeight="1" x14ac:dyDescent="0.25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  <c r="Z426" s="63"/>
    </row>
    <row r="427" spans="1:26" ht="12.75" customHeight="1" x14ac:dyDescent="0.25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  <c r="Z427" s="63"/>
    </row>
    <row r="428" spans="1:26" ht="12.75" customHeight="1" x14ac:dyDescent="0.25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  <c r="Z428" s="63"/>
    </row>
    <row r="429" spans="1:26" ht="12.75" customHeight="1" x14ac:dyDescent="0.25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  <c r="Z429" s="63"/>
    </row>
    <row r="430" spans="1:26" ht="12.75" customHeight="1" x14ac:dyDescent="0.25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  <c r="Z430" s="63"/>
    </row>
    <row r="431" spans="1:26" ht="12.75" customHeight="1" x14ac:dyDescent="0.25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  <c r="Z431" s="63"/>
    </row>
    <row r="432" spans="1:26" ht="12.75" customHeight="1" x14ac:dyDescent="0.25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  <c r="Z432" s="63"/>
    </row>
    <row r="433" spans="1:26" ht="12.75" customHeight="1" x14ac:dyDescent="0.25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  <c r="Z433" s="63"/>
    </row>
    <row r="434" spans="1:26" ht="12.75" customHeight="1" x14ac:dyDescent="0.25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  <c r="Z434" s="63"/>
    </row>
    <row r="435" spans="1:26" ht="12.75" customHeight="1" x14ac:dyDescent="0.25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  <c r="Z435" s="63"/>
    </row>
    <row r="436" spans="1:26" ht="12.75" customHeight="1" x14ac:dyDescent="0.25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  <c r="Z436" s="63"/>
    </row>
    <row r="437" spans="1:26" ht="12.75" customHeight="1" x14ac:dyDescent="0.25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  <c r="Z437" s="63"/>
    </row>
    <row r="438" spans="1:26" ht="12.75" customHeight="1" x14ac:dyDescent="0.25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  <c r="Z438" s="63"/>
    </row>
    <row r="439" spans="1:26" ht="12.75" customHeight="1" x14ac:dyDescent="0.25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  <c r="Z439" s="63"/>
    </row>
    <row r="440" spans="1:26" ht="12.75" customHeight="1" x14ac:dyDescent="0.25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  <c r="Z440" s="63"/>
    </row>
    <row r="441" spans="1:26" ht="12.75" customHeight="1" x14ac:dyDescent="0.25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  <c r="Z441" s="63"/>
    </row>
    <row r="442" spans="1:26" ht="12.75" customHeight="1" x14ac:dyDescent="0.25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  <c r="Z442" s="63"/>
    </row>
    <row r="443" spans="1:26" ht="12.75" customHeight="1" x14ac:dyDescent="0.25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  <c r="Z443" s="63"/>
    </row>
    <row r="444" spans="1:26" ht="12.75" customHeight="1" x14ac:dyDescent="0.25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  <c r="Z444" s="63"/>
    </row>
    <row r="445" spans="1:26" ht="12.75" customHeight="1" x14ac:dyDescent="0.25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  <c r="Z445" s="63"/>
    </row>
    <row r="446" spans="1:26" ht="12.75" customHeight="1" x14ac:dyDescent="0.25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  <c r="Z446" s="63"/>
    </row>
    <row r="447" spans="1:26" ht="12.75" customHeight="1" x14ac:dyDescent="0.25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  <c r="Z447" s="63"/>
    </row>
    <row r="448" spans="1:26" ht="12.75" customHeight="1" x14ac:dyDescent="0.25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  <c r="Z448" s="63"/>
    </row>
    <row r="449" spans="1:26" ht="12.75" customHeight="1" x14ac:dyDescent="0.25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  <c r="Z449" s="63"/>
    </row>
    <row r="450" spans="1:26" ht="12.75" customHeight="1" x14ac:dyDescent="0.25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  <c r="Z450" s="63"/>
    </row>
    <row r="451" spans="1:26" ht="12.75" customHeight="1" x14ac:dyDescent="0.25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  <c r="Z451" s="63"/>
    </row>
    <row r="452" spans="1:26" ht="12.75" customHeight="1" x14ac:dyDescent="0.25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  <c r="Z452" s="63"/>
    </row>
    <row r="453" spans="1:26" ht="12.75" customHeight="1" x14ac:dyDescent="0.25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  <c r="Z453" s="63"/>
    </row>
    <row r="454" spans="1:26" ht="12.75" customHeight="1" x14ac:dyDescent="0.25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  <c r="Z454" s="63"/>
    </row>
    <row r="455" spans="1:26" ht="12.75" customHeight="1" x14ac:dyDescent="0.25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  <c r="Z455" s="63"/>
    </row>
    <row r="456" spans="1:26" ht="12.75" customHeight="1" x14ac:dyDescent="0.25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  <c r="Z456" s="63"/>
    </row>
    <row r="457" spans="1:26" ht="12.75" customHeight="1" x14ac:dyDescent="0.25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  <c r="Z457" s="63"/>
    </row>
    <row r="458" spans="1:26" ht="12.75" customHeight="1" x14ac:dyDescent="0.25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  <c r="Z458" s="63"/>
    </row>
    <row r="459" spans="1:26" ht="12.75" customHeight="1" x14ac:dyDescent="0.25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  <c r="Z459" s="63"/>
    </row>
    <row r="460" spans="1:26" ht="12.75" customHeight="1" x14ac:dyDescent="0.25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  <c r="Z460" s="63"/>
    </row>
    <row r="461" spans="1:26" ht="12.75" customHeight="1" x14ac:dyDescent="0.25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  <c r="Z461" s="63"/>
    </row>
    <row r="462" spans="1:26" ht="12.75" customHeight="1" x14ac:dyDescent="0.25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  <c r="Z462" s="63"/>
    </row>
    <row r="463" spans="1:26" ht="12.75" customHeight="1" x14ac:dyDescent="0.25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  <c r="Z463" s="63"/>
    </row>
    <row r="464" spans="1:26" ht="12.75" customHeight="1" x14ac:dyDescent="0.25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  <c r="Z464" s="63"/>
    </row>
    <row r="465" spans="1:26" ht="12.75" customHeight="1" x14ac:dyDescent="0.25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  <c r="Z465" s="63"/>
    </row>
    <row r="466" spans="1:26" ht="12.75" customHeight="1" x14ac:dyDescent="0.25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  <c r="Z466" s="63"/>
    </row>
    <row r="467" spans="1:26" ht="12.75" customHeight="1" x14ac:dyDescent="0.25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  <c r="Z467" s="63"/>
    </row>
    <row r="468" spans="1:26" ht="12.75" customHeight="1" x14ac:dyDescent="0.25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  <c r="Z468" s="63"/>
    </row>
    <row r="469" spans="1:26" ht="12.75" customHeight="1" x14ac:dyDescent="0.25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  <c r="Z469" s="63"/>
    </row>
    <row r="470" spans="1:26" ht="12.75" customHeight="1" x14ac:dyDescent="0.25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  <c r="Z470" s="63"/>
    </row>
    <row r="471" spans="1:26" ht="12.75" customHeight="1" x14ac:dyDescent="0.25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  <c r="Z471" s="63"/>
    </row>
    <row r="472" spans="1:26" ht="12.75" customHeight="1" x14ac:dyDescent="0.25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  <c r="Z472" s="63"/>
    </row>
    <row r="473" spans="1:26" ht="12.75" customHeight="1" x14ac:dyDescent="0.25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  <c r="Z473" s="63"/>
    </row>
    <row r="474" spans="1:26" ht="12.75" customHeight="1" x14ac:dyDescent="0.25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  <c r="Z474" s="63"/>
    </row>
    <row r="475" spans="1:26" ht="12.75" customHeight="1" x14ac:dyDescent="0.25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  <c r="Z475" s="63"/>
    </row>
    <row r="476" spans="1:26" ht="12.75" customHeight="1" x14ac:dyDescent="0.25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  <c r="Z476" s="63"/>
    </row>
    <row r="477" spans="1:26" ht="12.75" customHeight="1" x14ac:dyDescent="0.25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  <c r="Z477" s="63"/>
    </row>
    <row r="478" spans="1:26" ht="12.75" customHeight="1" x14ac:dyDescent="0.25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  <c r="Z478" s="63"/>
    </row>
    <row r="479" spans="1:26" ht="12.75" customHeight="1" x14ac:dyDescent="0.25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  <c r="Z479" s="63"/>
    </row>
    <row r="480" spans="1:26" ht="12.75" customHeight="1" x14ac:dyDescent="0.25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  <c r="Z480" s="63"/>
    </row>
    <row r="481" spans="1:26" ht="12.75" customHeight="1" x14ac:dyDescent="0.25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  <c r="Z481" s="63"/>
    </row>
    <row r="482" spans="1:26" ht="12.75" customHeight="1" x14ac:dyDescent="0.25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  <c r="Z482" s="63"/>
    </row>
    <row r="483" spans="1:26" ht="12.75" customHeight="1" x14ac:dyDescent="0.25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  <c r="Z483" s="63"/>
    </row>
    <row r="484" spans="1:26" ht="12.75" customHeight="1" x14ac:dyDescent="0.25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  <c r="Z484" s="63"/>
    </row>
    <row r="485" spans="1:26" ht="12.75" customHeight="1" x14ac:dyDescent="0.25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  <c r="Z485" s="63"/>
    </row>
    <row r="486" spans="1:26" ht="12.75" customHeight="1" x14ac:dyDescent="0.25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  <c r="Z486" s="63"/>
    </row>
    <row r="487" spans="1:26" ht="12.75" customHeight="1" x14ac:dyDescent="0.25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  <c r="Z487" s="63"/>
    </row>
    <row r="488" spans="1:26" ht="12.75" customHeight="1" x14ac:dyDescent="0.25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  <c r="Z488" s="63"/>
    </row>
    <row r="489" spans="1:26" ht="12.75" customHeight="1" x14ac:dyDescent="0.25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  <c r="Z489" s="63"/>
    </row>
    <row r="490" spans="1:26" ht="12.75" customHeight="1" x14ac:dyDescent="0.25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  <c r="Z490" s="63"/>
    </row>
    <row r="491" spans="1:26" ht="12.75" customHeight="1" x14ac:dyDescent="0.25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  <c r="Z491" s="63"/>
    </row>
    <row r="492" spans="1:26" ht="12.75" customHeight="1" x14ac:dyDescent="0.25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  <c r="Z492" s="63"/>
    </row>
    <row r="493" spans="1:26" ht="12.75" customHeight="1" x14ac:dyDescent="0.25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  <c r="Y493" s="63"/>
      <c r="Z493" s="63"/>
    </row>
    <row r="494" spans="1:26" ht="12.75" customHeight="1" x14ac:dyDescent="0.25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  <c r="Y494" s="63"/>
      <c r="Z494" s="63"/>
    </row>
    <row r="495" spans="1:26" ht="12.75" customHeight="1" x14ac:dyDescent="0.25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  <c r="Y495" s="63"/>
      <c r="Z495" s="63"/>
    </row>
    <row r="496" spans="1:26" ht="12.75" customHeight="1" x14ac:dyDescent="0.25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  <c r="Z496" s="63"/>
    </row>
    <row r="497" spans="1:26" ht="12.75" customHeight="1" x14ac:dyDescent="0.25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  <c r="Z497" s="63"/>
    </row>
    <row r="498" spans="1:26" ht="12.75" customHeight="1" x14ac:dyDescent="0.25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  <c r="Z498" s="63"/>
    </row>
    <row r="499" spans="1:26" ht="12.75" customHeight="1" x14ac:dyDescent="0.25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  <c r="Z499" s="63"/>
    </row>
    <row r="500" spans="1:26" ht="12.75" customHeight="1" x14ac:dyDescent="0.25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  <c r="Y500" s="63"/>
      <c r="Z500" s="63"/>
    </row>
    <row r="501" spans="1:26" ht="12.75" customHeight="1" x14ac:dyDescent="0.25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  <c r="Y501" s="63"/>
      <c r="Z501" s="63"/>
    </row>
    <row r="502" spans="1:26" ht="12.75" customHeight="1" x14ac:dyDescent="0.25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  <c r="Y502" s="63"/>
      <c r="Z502" s="63"/>
    </row>
    <row r="503" spans="1:26" ht="12.75" customHeight="1" x14ac:dyDescent="0.25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  <c r="Y503" s="63"/>
      <c r="Z503" s="63"/>
    </row>
    <row r="504" spans="1:26" ht="12.75" customHeight="1" x14ac:dyDescent="0.25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  <c r="Y504" s="63"/>
      <c r="Z504" s="63"/>
    </row>
    <row r="505" spans="1:26" ht="12.75" customHeight="1" x14ac:dyDescent="0.25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  <c r="Z505" s="63"/>
    </row>
    <row r="506" spans="1:26" ht="12.75" customHeight="1" x14ac:dyDescent="0.25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  <c r="Z506" s="63"/>
    </row>
    <row r="507" spans="1:26" ht="12.75" customHeight="1" x14ac:dyDescent="0.25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  <c r="Z507" s="63"/>
    </row>
    <row r="508" spans="1:26" ht="12.75" customHeight="1" x14ac:dyDescent="0.25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  <c r="Z508" s="63"/>
    </row>
    <row r="509" spans="1:26" ht="12.75" customHeight="1" x14ac:dyDescent="0.25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  <c r="Z509" s="63"/>
    </row>
    <row r="510" spans="1:26" ht="12.75" customHeight="1" x14ac:dyDescent="0.25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  <c r="Z510" s="63"/>
    </row>
    <row r="511" spans="1:26" ht="12.75" customHeight="1" x14ac:dyDescent="0.25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  <c r="Z511" s="63"/>
    </row>
    <row r="512" spans="1:26" ht="12.75" customHeight="1" x14ac:dyDescent="0.25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  <c r="Z512" s="63"/>
    </row>
    <row r="513" spans="1:26" ht="12.75" customHeight="1" x14ac:dyDescent="0.25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  <c r="Z513" s="63"/>
    </row>
    <row r="514" spans="1:26" ht="12.75" customHeight="1" x14ac:dyDescent="0.25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  <c r="Y514" s="63"/>
      <c r="Z514" s="63"/>
    </row>
    <row r="515" spans="1:26" ht="12.75" customHeight="1" x14ac:dyDescent="0.25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  <c r="Z515" s="63"/>
    </row>
    <row r="516" spans="1:26" ht="12.75" customHeight="1" x14ac:dyDescent="0.25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  <c r="Z516" s="63"/>
    </row>
    <row r="517" spans="1:26" ht="12.75" customHeight="1" x14ac:dyDescent="0.25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  <c r="Z517" s="63"/>
    </row>
    <row r="518" spans="1:26" ht="12.75" customHeight="1" x14ac:dyDescent="0.25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  <c r="Z518" s="63"/>
    </row>
    <row r="519" spans="1:26" ht="12.75" customHeight="1" x14ac:dyDescent="0.25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  <c r="Z519" s="63"/>
    </row>
    <row r="520" spans="1:26" ht="12.75" customHeight="1" x14ac:dyDescent="0.25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  <c r="Z520" s="63"/>
    </row>
    <row r="521" spans="1:26" ht="12.75" customHeight="1" x14ac:dyDescent="0.25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  <c r="Z521" s="63"/>
    </row>
    <row r="522" spans="1:26" ht="12.75" customHeight="1" x14ac:dyDescent="0.25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  <c r="Z522" s="63"/>
    </row>
    <row r="523" spans="1:26" ht="12.75" customHeight="1" x14ac:dyDescent="0.25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  <c r="Z523" s="63"/>
    </row>
    <row r="524" spans="1:26" ht="12.75" customHeight="1" x14ac:dyDescent="0.25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  <c r="Z524" s="63"/>
    </row>
    <row r="525" spans="1:26" ht="12.75" customHeight="1" x14ac:dyDescent="0.25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  <c r="Z525" s="63"/>
    </row>
    <row r="526" spans="1:26" ht="12.75" customHeight="1" x14ac:dyDescent="0.25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  <c r="Z526" s="63"/>
    </row>
    <row r="527" spans="1:26" ht="12.75" customHeight="1" x14ac:dyDescent="0.25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  <c r="Z527" s="63"/>
    </row>
    <row r="528" spans="1:26" ht="12.75" customHeight="1" x14ac:dyDescent="0.25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  <c r="Z528" s="63"/>
    </row>
    <row r="529" spans="1:26" ht="12.75" customHeight="1" x14ac:dyDescent="0.25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  <c r="Z529" s="63"/>
    </row>
    <row r="530" spans="1:26" ht="12.75" customHeight="1" x14ac:dyDescent="0.25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  <c r="Z530" s="63"/>
    </row>
    <row r="531" spans="1:26" ht="12.75" customHeight="1" x14ac:dyDescent="0.25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  <c r="Z531" s="63"/>
    </row>
    <row r="532" spans="1:26" ht="12.75" customHeight="1" x14ac:dyDescent="0.25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  <c r="Z532" s="63"/>
    </row>
    <row r="533" spans="1:26" ht="12.75" customHeight="1" x14ac:dyDescent="0.25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  <c r="Z533" s="63"/>
    </row>
    <row r="534" spans="1:26" ht="12.75" customHeight="1" x14ac:dyDescent="0.25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  <c r="Z534" s="63"/>
    </row>
    <row r="535" spans="1:26" ht="12.75" customHeight="1" x14ac:dyDescent="0.25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  <c r="Z535" s="63"/>
    </row>
    <row r="536" spans="1:26" ht="12.75" customHeight="1" x14ac:dyDescent="0.25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  <c r="Z536" s="63"/>
    </row>
    <row r="537" spans="1:26" ht="12.75" customHeight="1" x14ac:dyDescent="0.25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  <c r="Z537" s="63"/>
    </row>
    <row r="538" spans="1:26" ht="12.75" customHeight="1" x14ac:dyDescent="0.25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  <c r="Z538" s="63"/>
    </row>
    <row r="539" spans="1:26" ht="12.75" customHeight="1" x14ac:dyDescent="0.25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  <c r="Z539" s="63"/>
    </row>
    <row r="540" spans="1:26" ht="12.75" customHeight="1" x14ac:dyDescent="0.25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  <c r="Z540" s="63"/>
    </row>
    <row r="541" spans="1:26" ht="12.75" customHeight="1" x14ac:dyDescent="0.25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  <c r="Z541" s="63"/>
    </row>
    <row r="542" spans="1:26" ht="12.75" customHeight="1" x14ac:dyDescent="0.25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  <c r="Z542" s="63"/>
    </row>
    <row r="543" spans="1:26" ht="12.75" customHeight="1" x14ac:dyDescent="0.25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  <c r="Z543" s="63"/>
    </row>
    <row r="544" spans="1:26" ht="12.75" customHeight="1" x14ac:dyDescent="0.25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  <c r="Z544" s="63"/>
    </row>
    <row r="545" spans="1:26" ht="12.75" customHeight="1" x14ac:dyDescent="0.25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  <c r="Z545" s="63"/>
    </row>
    <row r="546" spans="1:26" ht="12.75" customHeight="1" x14ac:dyDescent="0.25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  <c r="Z546" s="63"/>
    </row>
    <row r="547" spans="1:26" ht="12.75" customHeight="1" x14ac:dyDescent="0.25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  <c r="Z547" s="63"/>
    </row>
    <row r="548" spans="1:26" ht="12.75" customHeight="1" x14ac:dyDescent="0.25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  <c r="Z548" s="63"/>
    </row>
    <row r="549" spans="1:26" ht="12.75" customHeight="1" x14ac:dyDescent="0.25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  <c r="Z549" s="63"/>
    </row>
    <row r="550" spans="1:26" ht="12.75" customHeight="1" x14ac:dyDescent="0.25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  <c r="Z550" s="63"/>
    </row>
    <row r="551" spans="1:26" ht="12.75" customHeight="1" x14ac:dyDescent="0.25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  <c r="Z551" s="63"/>
    </row>
    <row r="552" spans="1:26" ht="12.75" customHeight="1" x14ac:dyDescent="0.25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  <c r="Z552" s="63"/>
    </row>
    <row r="553" spans="1:26" ht="12.75" customHeight="1" x14ac:dyDescent="0.25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  <c r="Y553" s="63"/>
      <c r="Z553" s="63"/>
    </row>
    <row r="554" spans="1:26" ht="12.75" customHeight="1" x14ac:dyDescent="0.25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  <c r="Y554" s="63"/>
      <c r="Z554" s="63"/>
    </row>
    <row r="555" spans="1:26" ht="12.75" customHeight="1" x14ac:dyDescent="0.25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  <c r="Y555" s="63"/>
      <c r="Z555" s="63"/>
    </row>
    <row r="556" spans="1:26" ht="12.75" customHeight="1" x14ac:dyDescent="0.25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  <c r="Y556" s="63"/>
      <c r="Z556" s="63"/>
    </row>
    <row r="557" spans="1:26" ht="12.75" customHeight="1" x14ac:dyDescent="0.25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  <c r="Y557" s="63"/>
      <c r="Z557" s="63"/>
    </row>
    <row r="558" spans="1:26" ht="12.75" customHeight="1" x14ac:dyDescent="0.25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  <c r="Y558" s="63"/>
      <c r="Z558" s="63"/>
    </row>
    <row r="559" spans="1:26" ht="12.75" customHeight="1" x14ac:dyDescent="0.25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  <c r="Y559" s="63"/>
      <c r="Z559" s="63"/>
    </row>
    <row r="560" spans="1:26" ht="12.75" customHeight="1" x14ac:dyDescent="0.25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  <c r="Y560" s="63"/>
      <c r="Z560" s="63"/>
    </row>
    <row r="561" spans="1:26" ht="12.75" customHeight="1" x14ac:dyDescent="0.25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  <c r="Z561" s="63"/>
    </row>
    <row r="562" spans="1:26" ht="12.75" customHeight="1" x14ac:dyDescent="0.25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  <c r="Y562" s="63"/>
      <c r="Z562" s="63"/>
    </row>
    <row r="563" spans="1:26" ht="12.75" customHeight="1" x14ac:dyDescent="0.25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  <c r="Y563" s="63"/>
      <c r="Z563" s="63"/>
    </row>
    <row r="564" spans="1:26" ht="12.75" customHeight="1" x14ac:dyDescent="0.25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  <c r="Y564" s="63"/>
      <c r="Z564" s="63"/>
    </row>
    <row r="565" spans="1:26" ht="12.75" customHeight="1" x14ac:dyDescent="0.25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  <c r="Z565" s="63"/>
    </row>
    <row r="566" spans="1:26" ht="12.75" customHeight="1" x14ac:dyDescent="0.25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  <c r="Y566" s="63"/>
      <c r="Z566" s="63"/>
    </row>
    <row r="567" spans="1:26" ht="12.75" customHeight="1" x14ac:dyDescent="0.25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  <c r="Y567" s="63"/>
      <c r="Z567" s="63"/>
    </row>
    <row r="568" spans="1:26" ht="12.75" customHeight="1" x14ac:dyDescent="0.25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  <c r="Y568" s="63"/>
      <c r="Z568" s="63"/>
    </row>
    <row r="569" spans="1:26" ht="12.75" customHeight="1" x14ac:dyDescent="0.25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  <c r="Y569" s="63"/>
      <c r="Z569" s="63"/>
    </row>
    <row r="570" spans="1:26" ht="12.75" customHeight="1" x14ac:dyDescent="0.25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  <c r="Z570" s="63"/>
    </row>
    <row r="571" spans="1:26" ht="12.75" customHeight="1" x14ac:dyDescent="0.25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  <c r="Y571" s="63"/>
      <c r="Z571" s="63"/>
    </row>
    <row r="572" spans="1:26" ht="12.75" customHeight="1" x14ac:dyDescent="0.25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  <c r="Y572" s="63"/>
      <c r="Z572" s="63"/>
    </row>
    <row r="573" spans="1:26" ht="12.75" customHeight="1" x14ac:dyDescent="0.25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  <c r="Z573" s="63"/>
    </row>
    <row r="574" spans="1:26" ht="12.75" customHeight="1" x14ac:dyDescent="0.25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  <c r="Y574" s="63"/>
      <c r="Z574" s="63"/>
    </row>
    <row r="575" spans="1:26" ht="12.75" customHeight="1" x14ac:dyDescent="0.25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  <c r="Y575" s="63"/>
      <c r="Z575" s="63"/>
    </row>
    <row r="576" spans="1:26" ht="12.75" customHeight="1" x14ac:dyDescent="0.25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  <c r="Y576" s="63"/>
      <c r="Z576" s="63"/>
    </row>
    <row r="577" spans="1:26" ht="12.75" customHeight="1" x14ac:dyDescent="0.25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  <c r="Y577" s="63"/>
      <c r="Z577" s="63"/>
    </row>
    <row r="578" spans="1:26" ht="12.75" customHeight="1" x14ac:dyDescent="0.25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  <c r="Y578" s="63"/>
      <c r="Z578" s="63"/>
    </row>
    <row r="579" spans="1:26" ht="12.75" customHeight="1" x14ac:dyDescent="0.25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  <c r="Y579" s="63"/>
      <c r="Z579" s="63"/>
    </row>
    <row r="580" spans="1:26" ht="12.75" customHeight="1" x14ac:dyDescent="0.25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  <c r="Y580" s="63"/>
      <c r="Z580" s="63"/>
    </row>
    <row r="581" spans="1:26" ht="12.75" customHeight="1" x14ac:dyDescent="0.25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  <c r="Z581" s="63"/>
    </row>
    <row r="582" spans="1:26" ht="12.75" customHeight="1" x14ac:dyDescent="0.25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  <c r="Y582" s="63"/>
      <c r="Z582" s="63"/>
    </row>
    <row r="583" spans="1:26" ht="12.75" customHeight="1" x14ac:dyDescent="0.25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  <c r="Y583" s="63"/>
      <c r="Z583" s="63"/>
    </row>
    <row r="584" spans="1:26" ht="12.75" customHeight="1" x14ac:dyDescent="0.25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  <c r="Y584" s="63"/>
      <c r="Z584" s="63"/>
    </row>
    <row r="585" spans="1:26" ht="12.75" customHeight="1" x14ac:dyDescent="0.25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  <c r="Y585" s="63"/>
      <c r="Z585" s="63"/>
    </row>
    <row r="586" spans="1:26" ht="12.75" customHeight="1" x14ac:dyDescent="0.25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  <c r="Y586" s="63"/>
      <c r="Z586" s="63"/>
    </row>
    <row r="587" spans="1:26" ht="12.75" customHeight="1" x14ac:dyDescent="0.25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  <c r="Y587" s="63"/>
      <c r="Z587" s="63"/>
    </row>
    <row r="588" spans="1:26" ht="12.75" customHeight="1" x14ac:dyDescent="0.25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  <c r="Y588" s="63"/>
      <c r="Z588" s="63"/>
    </row>
    <row r="589" spans="1:26" ht="12.75" customHeight="1" x14ac:dyDescent="0.25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  <c r="Y589" s="63"/>
      <c r="Z589" s="63"/>
    </row>
    <row r="590" spans="1:26" ht="12.75" customHeight="1" x14ac:dyDescent="0.25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  <c r="Y590" s="63"/>
      <c r="Z590" s="63"/>
    </row>
    <row r="591" spans="1:26" ht="12.75" customHeight="1" x14ac:dyDescent="0.25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  <c r="Y591" s="63"/>
      <c r="Z591" s="63"/>
    </row>
    <row r="592" spans="1:26" ht="12.75" customHeight="1" x14ac:dyDescent="0.25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  <c r="Z592" s="63"/>
    </row>
    <row r="593" spans="1:26" ht="12.75" customHeight="1" x14ac:dyDescent="0.25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  <c r="Y593" s="63"/>
      <c r="Z593" s="63"/>
    </row>
    <row r="594" spans="1:26" ht="12.75" customHeight="1" x14ac:dyDescent="0.25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  <c r="Y594" s="63"/>
      <c r="Z594" s="63"/>
    </row>
    <row r="595" spans="1:26" ht="12.75" customHeight="1" x14ac:dyDescent="0.25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  <c r="Y595" s="63"/>
      <c r="Z595" s="63"/>
    </row>
    <row r="596" spans="1:26" ht="12.75" customHeight="1" x14ac:dyDescent="0.25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  <c r="Y596" s="63"/>
      <c r="Z596" s="63"/>
    </row>
    <row r="597" spans="1:26" ht="12.75" customHeight="1" x14ac:dyDescent="0.25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  <c r="Y597" s="63"/>
      <c r="Z597" s="63"/>
    </row>
    <row r="598" spans="1:26" ht="12.75" customHeight="1" x14ac:dyDescent="0.25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  <c r="Y598" s="63"/>
      <c r="Z598" s="63"/>
    </row>
    <row r="599" spans="1:26" ht="12.75" customHeight="1" x14ac:dyDescent="0.25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  <c r="Y599" s="63"/>
      <c r="Z599" s="63"/>
    </row>
    <row r="600" spans="1:26" ht="12.75" customHeight="1" x14ac:dyDescent="0.25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  <c r="Y600" s="63"/>
      <c r="Z600" s="63"/>
    </row>
    <row r="601" spans="1:26" ht="12.75" customHeight="1" x14ac:dyDescent="0.25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  <c r="Y601" s="63"/>
      <c r="Z601" s="63"/>
    </row>
    <row r="602" spans="1:26" ht="12.75" customHeight="1" x14ac:dyDescent="0.25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  <c r="Y602" s="63"/>
      <c r="Z602" s="63"/>
    </row>
    <row r="603" spans="1:26" ht="12.75" customHeight="1" x14ac:dyDescent="0.25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  <c r="Y603" s="63"/>
      <c r="Z603" s="63"/>
    </row>
    <row r="604" spans="1:26" ht="12.75" customHeight="1" x14ac:dyDescent="0.25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  <c r="Y604" s="63"/>
      <c r="Z604" s="63"/>
    </row>
    <row r="605" spans="1:26" ht="12.75" customHeight="1" x14ac:dyDescent="0.25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  <c r="Y605" s="63"/>
      <c r="Z605" s="63"/>
    </row>
    <row r="606" spans="1:26" ht="12.75" customHeight="1" x14ac:dyDescent="0.25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  <c r="Y606" s="63"/>
      <c r="Z606" s="63"/>
    </row>
    <row r="607" spans="1:26" ht="12.75" customHeight="1" x14ac:dyDescent="0.25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  <c r="Y607" s="63"/>
      <c r="Z607" s="63"/>
    </row>
    <row r="608" spans="1:26" ht="12.75" customHeight="1" x14ac:dyDescent="0.25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  <c r="Z608" s="63"/>
    </row>
    <row r="609" spans="1:26" ht="12.75" customHeight="1" x14ac:dyDescent="0.25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  <c r="Y609" s="63"/>
      <c r="Z609" s="63"/>
    </row>
    <row r="610" spans="1:26" ht="12.75" customHeight="1" x14ac:dyDescent="0.25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  <c r="Y610" s="63"/>
      <c r="Z610" s="63"/>
    </row>
    <row r="611" spans="1:26" ht="12.75" customHeight="1" x14ac:dyDescent="0.25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  <c r="Y611" s="63"/>
      <c r="Z611" s="63"/>
    </row>
    <row r="612" spans="1:26" ht="12.75" customHeight="1" x14ac:dyDescent="0.25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  <c r="Y612" s="63"/>
      <c r="Z612" s="63"/>
    </row>
    <row r="613" spans="1:26" ht="12.75" customHeight="1" x14ac:dyDescent="0.25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  <c r="Y613" s="63"/>
      <c r="Z613" s="63"/>
    </row>
    <row r="614" spans="1:26" ht="12.75" customHeight="1" x14ac:dyDescent="0.25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  <c r="Y614" s="63"/>
      <c r="Z614" s="63"/>
    </row>
    <row r="615" spans="1:26" ht="12.75" customHeight="1" x14ac:dyDescent="0.25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  <c r="Y615" s="63"/>
      <c r="Z615" s="63"/>
    </row>
    <row r="616" spans="1:26" ht="12.75" customHeight="1" x14ac:dyDescent="0.25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  <c r="Y616" s="63"/>
      <c r="Z616" s="63"/>
    </row>
    <row r="617" spans="1:26" ht="12.75" customHeight="1" x14ac:dyDescent="0.25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  <c r="Y617" s="63"/>
      <c r="Z617" s="63"/>
    </row>
    <row r="618" spans="1:26" ht="12.75" customHeight="1" x14ac:dyDescent="0.25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  <c r="Y618" s="63"/>
      <c r="Z618" s="63"/>
    </row>
    <row r="619" spans="1:26" ht="12.75" customHeight="1" x14ac:dyDescent="0.25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  <c r="Z619" s="63"/>
    </row>
    <row r="620" spans="1:26" ht="12.75" customHeight="1" x14ac:dyDescent="0.25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  <c r="Y620" s="63"/>
      <c r="Z620" s="63"/>
    </row>
    <row r="621" spans="1:26" ht="12.75" customHeight="1" x14ac:dyDescent="0.25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  <c r="Y621" s="63"/>
      <c r="Z621" s="63"/>
    </row>
    <row r="622" spans="1:26" ht="12.75" customHeight="1" x14ac:dyDescent="0.25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  <c r="Z622" s="63"/>
    </row>
    <row r="623" spans="1:26" ht="12.75" customHeight="1" x14ac:dyDescent="0.25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  <c r="Z623" s="63"/>
    </row>
    <row r="624" spans="1:26" ht="12.75" customHeight="1" x14ac:dyDescent="0.25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  <c r="Y624" s="63"/>
      <c r="Z624" s="63"/>
    </row>
    <row r="625" spans="1:26" ht="12.75" customHeight="1" x14ac:dyDescent="0.25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  <c r="Y625" s="63"/>
      <c r="Z625" s="63"/>
    </row>
    <row r="626" spans="1:26" ht="12.75" customHeight="1" x14ac:dyDescent="0.25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  <c r="Y626" s="63"/>
      <c r="Z626" s="63"/>
    </row>
    <row r="627" spans="1:26" ht="12.75" customHeight="1" x14ac:dyDescent="0.25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  <c r="Y627" s="63"/>
      <c r="Z627" s="63"/>
    </row>
    <row r="628" spans="1:26" ht="12.75" customHeight="1" x14ac:dyDescent="0.25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  <c r="Y628" s="63"/>
      <c r="Z628" s="63"/>
    </row>
    <row r="629" spans="1:26" ht="12.75" customHeight="1" x14ac:dyDescent="0.25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  <c r="Z629" s="63"/>
    </row>
    <row r="630" spans="1:26" ht="12.75" customHeight="1" x14ac:dyDescent="0.25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  <c r="Y630" s="63"/>
      <c r="Z630" s="63"/>
    </row>
    <row r="631" spans="1:26" ht="12.75" customHeight="1" x14ac:dyDescent="0.25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  <c r="Y631" s="63"/>
      <c r="Z631" s="63"/>
    </row>
    <row r="632" spans="1:26" ht="12.75" customHeight="1" x14ac:dyDescent="0.25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  <c r="Y632" s="63"/>
      <c r="Z632" s="63"/>
    </row>
    <row r="633" spans="1:26" ht="12.75" customHeight="1" x14ac:dyDescent="0.25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  <c r="Z633" s="63"/>
    </row>
    <row r="634" spans="1:26" ht="12.75" customHeight="1" x14ac:dyDescent="0.25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  <c r="Y634" s="63"/>
      <c r="Z634" s="63"/>
    </row>
    <row r="635" spans="1:26" ht="12.75" customHeight="1" x14ac:dyDescent="0.25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  <c r="Y635" s="63"/>
      <c r="Z635" s="63"/>
    </row>
    <row r="636" spans="1:26" ht="12.75" customHeight="1" x14ac:dyDescent="0.25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  <c r="Z636" s="63"/>
    </row>
    <row r="637" spans="1:26" ht="12.75" customHeight="1" x14ac:dyDescent="0.25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  <c r="Y637" s="63"/>
      <c r="Z637" s="63"/>
    </row>
    <row r="638" spans="1:26" ht="12.75" customHeight="1" x14ac:dyDescent="0.25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  <c r="Y638" s="63"/>
      <c r="Z638" s="63"/>
    </row>
    <row r="639" spans="1:26" ht="12.75" customHeight="1" x14ac:dyDescent="0.25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  <c r="Y639" s="63"/>
      <c r="Z639" s="63"/>
    </row>
    <row r="640" spans="1:26" ht="12.75" customHeight="1" x14ac:dyDescent="0.25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63"/>
      <c r="Z640" s="63"/>
    </row>
    <row r="641" spans="1:26" ht="12.75" customHeight="1" x14ac:dyDescent="0.25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  <c r="Y641" s="63"/>
      <c r="Z641" s="63"/>
    </row>
    <row r="642" spans="1:26" ht="12.75" customHeight="1" x14ac:dyDescent="0.25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  <c r="Y642" s="63"/>
      <c r="Z642" s="63"/>
    </row>
    <row r="643" spans="1:26" ht="12.75" customHeight="1" x14ac:dyDescent="0.25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  <c r="Y643" s="63"/>
      <c r="Z643" s="63"/>
    </row>
    <row r="644" spans="1:26" ht="12.75" customHeight="1" x14ac:dyDescent="0.25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  <c r="Y644" s="63"/>
      <c r="Z644" s="63"/>
    </row>
    <row r="645" spans="1:26" ht="12.75" customHeight="1" x14ac:dyDescent="0.25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  <c r="Y645" s="63"/>
      <c r="Z645" s="63"/>
    </row>
    <row r="646" spans="1:26" ht="12.75" customHeight="1" x14ac:dyDescent="0.25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  <c r="Y646" s="63"/>
      <c r="Z646" s="63"/>
    </row>
    <row r="647" spans="1:26" ht="12.75" customHeight="1" x14ac:dyDescent="0.25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  <c r="Y647" s="63"/>
      <c r="Z647" s="63"/>
    </row>
    <row r="648" spans="1:26" ht="12.75" customHeight="1" x14ac:dyDescent="0.25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  <c r="Y648" s="63"/>
      <c r="Z648" s="63"/>
    </row>
    <row r="649" spans="1:26" ht="12.75" customHeight="1" x14ac:dyDescent="0.25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  <c r="Y649" s="63"/>
      <c r="Z649" s="63"/>
    </row>
    <row r="650" spans="1:26" ht="12.75" customHeight="1" x14ac:dyDescent="0.25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  <c r="Y650" s="63"/>
      <c r="Z650" s="63"/>
    </row>
    <row r="651" spans="1:26" ht="12.75" customHeight="1" x14ac:dyDescent="0.25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  <c r="Y651" s="63"/>
      <c r="Z651" s="63"/>
    </row>
    <row r="652" spans="1:26" ht="12.75" customHeight="1" x14ac:dyDescent="0.25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  <c r="Y652" s="63"/>
      <c r="Z652" s="63"/>
    </row>
    <row r="653" spans="1:26" ht="12.75" customHeight="1" x14ac:dyDescent="0.25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  <c r="Y653" s="63"/>
      <c r="Z653" s="63"/>
    </row>
    <row r="654" spans="1:26" ht="12.75" customHeight="1" x14ac:dyDescent="0.25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  <c r="Z654" s="63"/>
    </row>
    <row r="655" spans="1:26" ht="12.75" customHeight="1" x14ac:dyDescent="0.25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  <c r="Y655" s="63"/>
      <c r="Z655" s="63"/>
    </row>
    <row r="656" spans="1:26" ht="12.75" customHeight="1" x14ac:dyDescent="0.25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  <c r="Y656" s="63"/>
      <c r="Z656" s="63"/>
    </row>
    <row r="657" spans="1:26" ht="12.75" customHeight="1" x14ac:dyDescent="0.25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  <c r="Y657" s="63"/>
      <c r="Z657" s="63"/>
    </row>
    <row r="658" spans="1:26" ht="12.75" customHeight="1" x14ac:dyDescent="0.25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  <c r="Y658" s="63"/>
      <c r="Z658" s="63"/>
    </row>
    <row r="659" spans="1:26" ht="12.75" customHeight="1" x14ac:dyDescent="0.25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  <c r="Y659" s="63"/>
      <c r="Z659" s="63"/>
    </row>
    <row r="660" spans="1:26" ht="12.75" customHeight="1" x14ac:dyDescent="0.25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63"/>
      <c r="Z660" s="63"/>
    </row>
    <row r="661" spans="1:26" ht="12.75" customHeight="1" x14ac:dyDescent="0.25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  <c r="Y661" s="63"/>
      <c r="Z661" s="63"/>
    </row>
    <row r="662" spans="1:26" ht="12.75" customHeight="1" x14ac:dyDescent="0.25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  <c r="Y662" s="63"/>
      <c r="Z662" s="63"/>
    </row>
    <row r="663" spans="1:26" ht="12.75" customHeight="1" x14ac:dyDescent="0.25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  <c r="Y663" s="63"/>
      <c r="Z663" s="63"/>
    </row>
    <row r="664" spans="1:26" ht="12.75" customHeight="1" x14ac:dyDescent="0.25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  <c r="Y664" s="63"/>
      <c r="Z664" s="63"/>
    </row>
    <row r="665" spans="1:26" ht="12.75" customHeight="1" x14ac:dyDescent="0.25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  <c r="Z665" s="63"/>
    </row>
    <row r="666" spans="1:26" ht="12.75" customHeight="1" x14ac:dyDescent="0.25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  <c r="Y666" s="63"/>
      <c r="Z666" s="63"/>
    </row>
    <row r="667" spans="1:26" ht="12.75" customHeight="1" x14ac:dyDescent="0.25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  <c r="Y667" s="63"/>
      <c r="Z667" s="63"/>
    </row>
    <row r="668" spans="1:26" ht="12.75" customHeight="1" x14ac:dyDescent="0.25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  <c r="Y668" s="63"/>
      <c r="Z668" s="63"/>
    </row>
    <row r="669" spans="1:26" ht="12.75" customHeight="1" x14ac:dyDescent="0.25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  <c r="Y669" s="63"/>
      <c r="Z669" s="63"/>
    </row>
    <row r="670" spans="1:26" ht="12.75" customHeight="1" x14ac:dyDescent="0.25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  <c r="Y670" s="63"/>
      <c r="Z670" s="63"/>
    </row>
    <row r="671" spans="1:26" ht="12.75" customHeight="1" x14ac:dyDescent="0.25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  <c r="Y671" s="63"/>
      <c r="Z671" s="63"/>
    </row>
    <row r="672" spans="1:26" ht="12.75" customHeight="1" x14ac:dyDescent="0.25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  <c r="Y672" s="63"/>
      <c r="Z672" s="63"/>
    </row>
    <row r="673" spans="1:26" ht="12.75" customHeight="1" x14ac:dyDescent="0.25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  <c r="Y673" s="63"/>
      <c r="Z673" s="63"/>
    </row>
    <row r="674" spans="1:26" ht="12.75" customHeight="1" x14ac:dyDescent="0.25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  <c r="Y674" s="63"/>
      <c r="Z674" s="63"/>
    </row>
    <row r="675" spans="1:26" ht="12.75" customHeight="1" x14ac:dyDescent="0.25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  <c r="Y675" s="63"/>
      <c r="Z675" s="63"/>
    </row>
    <row r="676" spans="1:26" ht="12.75" customHeight="1" x14ac:dyDescent="0.25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  <c r="Y676" s="63"/>
      <c r="Z676" s="63"/>
    </row>
    <row r="677" spans="1:26" ht="12.75" customHeight="1" x14ac:dyDescent="0.25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  <c r="Y677" s="63"/>
      <c r="Z677" s="63"/>
    </row>
    <row r="678" spans="1:26" ht="12.75" customHeight="1" x14ac:dyDescent="0.25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  <c r="Y678" s="63"/>
      <c r="Z678" s="63"/>
    </row>
    <row r="679" spans="1:26" ht="12.75" customHeight="1" x14ac:dyDescent="0.25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  <c r="Y679" s="63"/>
      <c r="Z679" s="63"/>
    </row>
    <row r="680" spans="1:26" ht="12.75" customHeight="1" x14ac:dyDescent="0.25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  <c r="Y680" s="63"/>
      <c r="Z680" s="63"/>
    </row>
    <row r="681" spans="1:26" ht="12.75" customHeight="1" x14ac:dyDescent="0.25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  <c r="Y681" s="63"/>
      <c r="Z681" s="63"/>
    </row>
    <row r="682" spans="1:26" ht="12.75" customHeight="1" x14ac:dyDescent="0.25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  <c r="Y682" s="63"/>
      <c r="Z682" s="63"/>
    </row>
    <row r="683" spans="1:26" ht="12.75" customHeight="1" x14ac:dyDescent="0.25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  <c r="Y683" s="63"/>
      <c r="Z683" s="63"/>
    </row>
    <row r="684" spans="1:26" ht="12.75" customHeight="1" x14ac:dyDescent="0.25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  <c r="Y684" s="63"/>
      <c r="Z684" s="63"/>
    </row>
    <row r="685" spans="1:26" ht="12.75" customHeight="1" x14ac:dyDescent="0.25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  <c r="Z685" s="63"/>
    </row>
    <row r="686" spans="1:26" ht="12.75" customHeight="1" x14ac:dyDescent="0.25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  <c r="Y686" s="63"/>
      <c r="Z686" s="63"/>
    </row>
    <row r="687" spans="1:26" ht="12.75" customHeight="1" x14ac:dyDescent="0.25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  <c r="Y687" s="63"/>
      <c r="Z687" s="63"/>
    </row>
    <row r="688" spans="1:26" ht="12.75" customHeight="1" x14ac:dyDescent="0.25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  <c r="Z688" s="63"/>
    </row>
    <row r="689" spans="1:26" ht="12.75" customHeight="1" x14ac:dyDescent="0.25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  <c r="Y689" s="63"/>
      <c r="Z689" s="63"/>
    </row>
    <row r="690" spans="1:26" ht="12.75" customHeight="1" x14ac:dyDescent="0.25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  <c r="Z690" s="63"/>
    </row>
    <row r="691" spans="1:26" ht="12.75" customHeight="1" x14ac:dyDescent="0.25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  <c r="Y691" s="63"/>
      <c r="Z691" s="63"/>
    </row>
    <row r="692" spans="1:26" ht="12.75" customHeight="1" x14ac:dyDescent="0.25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  <c r="Z692" s="63"/>
    </row>
    <row r="693" spans="1:26" ht="12.75" customHeight="1" x14ac:dyDescent="0.25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  <c r="Z693" s="63"/>
    </row>
    <row r="694" spans="1:26" ht="12.75" customHeight="1" x14ac:dyDescent="0.25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  <c r="Y694" s="63"/>
      <c r="Z694" s="63"/>
    </row>
    <row r="695" spans="1:26" ht="12.75" customHeight="1" x14ac:dyDescent="0.25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63"/>
      <c r="Z695" s="63"/>
    </row>
    <row r="696" spans="1:26" ht="12.75" customHeight="1" x14ac:dyDescent="0.25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  <c r="Z696" s="63"/>
    </row>
    <row r="697" spans="1:26" ht="12.75" customHeight="1" x14ac:dyDescent="0.25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  <c r="Z697" s="63"/>
    </row>
    <row r="698" spans="1:26" ht="12.75" customHeight="1" x14ac:dyDescent="0.25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  <c r="Z698" s="63"/>
    </row>
    <row r="699" spans="1:26" ht="12.75" customHeight="1" x14ac:dyDescent="0.25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  <c r="Y699" s="63"/>
      <c r="Z699" s="63"/>
    </row>
    <row r="700" spans="1:26" ht="12.75" customHeight="1" x14ac:dyDescent="0.25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  <c r="Y700" s="63"/>
      <c r="Z700" s="63"/>
    </row>
    <row r="701" spans="1:26" ht="12.75" customHeight="1" x14ac:dyDescent="0.25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  <c r="Y701" s="63"/>
      <c r="Z701" s="63"/>
    </row>
    <row r="702" spans="1:26" ht="12.75" customHeight="1" x14ac:dyDescent="0.25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  <c r="Y702" s="63"/>
      <c r="Z702" s="63"/>
    </row>
    <row r="703" spans="1:26" ht="12.75" customHeight="1" x14ac:dyDescent="0.25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  <c r="Y703" s="63"/>
      <c r="Z703" s="63"/>
    </row>
    <row r="704" spans="1:26" ht="12.75" customHeight="1" x14ac:dyDescent="0.25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  <c r="Y704" s="63"/>
      <c r="Z704" s="63"/>
    </row>
    <row r="705" spans="1:26" ht="12.75" customHeight="1" x14ac:dyDescent="0.25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  <c r="Z705" s="63"/>
    </row>
    <row r="706" spans="1:26" ht="12.75" customHeight="1" x14ac:dyDescent="0.25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  <c r="Y706" s="63"/>
      <c r="Z706" s="63"/>
    </row>
    <row r="707" spans="1:26" ht="12.75" customHeight="1" x14ac:dyDescent="0.25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  <c r="Y707" s="63"/>
      <c r="Z707" s="63"/>
    </row>
    <row r="708" spans="1:26" ht="12.75" customHeight="1" x14ac:dyDescent="0.25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  <c r="Z708" s="63"/>
    </row>
    <row r="709" spans="1:26" ht="12.75" customHeight="1" x14ac:dyDescent="0.25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  <c r="Z709" s="63"/>
    </row>
    <row r="710" spans="1:26" ht="12.75" customHeight="1" x14ac:dyDescent="0.25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  <c r="Y710" s="63"/>
      <c r="Z710" s="63"/>
    </row>
    <row r="711" spans="1:26" ht="12.75" customHeight="1" x14ac:dyDescent="0.25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  <c r="Z711" s="63"/>
    </row>
    <row r="712" spans="1:26" ht="12.75" customHeight="1" x14ac:dyDescent="0.25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  <c r="Z712" s="63"/>
    </row>
    <row r="713" spans="1:26" ht="12.75" customHeight="1" x14ac:dyDescent="0.25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  <c r="Y713" s="63"/>
      <c r="Z713" s="63"/>
    </row>
    <row r="714" spans="1:26" ht="12.75" customHeight="1" x14ac:dyDescent="0.25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  <c r="Y714" s="63"/>
      <c r="Z714" s="63"/>
    </row>
    <row r="715" spans="1:26" ht="12.75" customHeight="1" x14ac:dyDescent="0.25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  <c r="Y715" s="63"/>
      <c r="Z715" s="63"/>
    </row>
    <row r="716" spans="1:26" ht="12.75" customHeight="1" x14ac:dyDescent="0.25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  <c r="Z716" s="63"/>
    </row>
    <row r="717" spans="1:26" ht="12.75" customHeight="1" x14ac:dyDescent="0.25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  <c r="Y717" s="63"/>
      <c r="Z717" s="63"/>
    </row>
    <row r="718" spans="1:26" ht="12.75" customHeight="1" x14ac:dyDescent="0.25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  <c r="Y718" s="63"/>
      <c r="Z718" s="63"/>
    </row>
    <row r="719" spans="1:26" ht="12.75" customHeight="1" x14ac:dyDescent="0.25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  <c r="Y719" s="63"/>
      <c r="Z719" s="63"/>
    </row>
    <row r="720" spans="1:26" ht="12.75" customHeight="1" x14ac:dyDescent="0.25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  <c r="Y720" s="63"/>
      <c r="Z720" s="63"/>
    </row>
    <row r="721" spans="1:26" ht="12.75" customHeight="1" x14ac:dyDescent="0.25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  <c r="Y721" s="63"/>
      <c r="Z721" s="63"/>
    </row>
    <row r="722" spans="1:26" ht="12.75" customHeight="1" x14ac:dyDescent="0.25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  <c r="Z722" s="63"/>
    </row>
    <row r="723" spans="1:26" ht="12.75" customHeight="1" x14ac:dyDescent="0.25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  <c r="Y723" s="63"/>
      <c r="Z723" s="63"/>
    </row>
    <row r="724" spans="1:26" ht="12.75" customHeight="1" x14ac:dyDescent="0.25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  <c r="Z724" s="63"/>
    </row>
    <row r="725" spans="1:26" ht="12.75" customHeight="1" x14ac:dyDescent="0.25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  <c r="Y725" s="63"/>
      <c r="Z725" s="63"/>
    </row>
    <row r="726" spans="1:26" ht="12.75" customHeight="1" x14ac:dyDescent="0.25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  <c r="Y726" s="63"/>
      <c r="Z726" s="63"/>
    </row>
    <row r="727" spans="1:26" ht="12.75" customHeight="1" x14ac:dyDescent="0.25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  <c r="Y727" s="63"/>
      <c r="Z727" s="63"/>
    </row>
    <row r="728" spans="1:26" ht="12.75" customHeight="1" x14ac:dyDescent="0.25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  <c r="Y728" s="63"/>
      <c r="Z728" s="63"/>
    </row>
    <row r="729" spans="1:26" ht="12.75" customHeight="1" x14ac:dyDescent="0.25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  <c r="Y729" s="63"/>
      <c r="Z729" s="63"/>
    </row>
    <row r="730" spans="1:26" ht="12.75" customHeight="1" x14ac:dyDescent="0.25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  <c r="Y730" s="63"/>
      <c r="Z730" s="63"/>
    </row>
    <row r="731" spans="1:26" ht="12.75" customHeight="1" x14ac:dyDescent="0.25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  <c r="Y731" s="63"/>
      <c r="Z731" s="63"/>
    </row>
    <row r="732" spans="1:26" ht="12.75" customHeight="1" x14ac:dyDescent="0.25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  <c r="Y732" s="63"/>
      <c r="Z732" s="63"/>
    </row>
    <row r="733" spans="1:26" ht="12.75" customHeight="1" x14ac:dyDescent="0.25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  <c r="Y733" s="63"/>
      <c r="Z733" s="63"/>
    </row>
    <row r="734" spans="1:26" ht="12.75" customHeight="1" x14ac:dyDescent="0.25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  <c r="Y734" s="63"/>
      <c r="Z734" s="63"/>
    </row>
    <row r="735" spans="1:26" ht="12.75" customHeight="1" x14ac:dyDescent="0.25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  <c r="Y735" s="63"/>
      <c r="Z735" s="63"/>
    </row>
    <row r="736" spans="1:26" ht="12.75" customHeight="1" x14ac:dyDescent="0.25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  <c r="Y736" s="63"/>
      <c r="Z736" s="63"/>
    </row>
    <row r="737" spans="1:26" ht="12.75" customHeight="1" x14ac:dyDescent="0.25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  <c r="Y737" s="63"/>
      <c r="Z737" s="63"/>
    </row>
    <row r="738" spans="1:26" ht="12.75" customHeight="1" x14ac:dyDescent="0.25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  <c r="Y738" s="63"/>
      <c r="Z738" s="63"/>
    </row>
    <row r="739" spans="1:26" ht="12.75" customHeight="1" x14ac:dyDescent="0.25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  <c r="Y739" s="63"/>
      <c r="Z739" s="63"/>
    </row>
    <row r="740" spans="1:26" ht="12.75" customHeight="1" x14ac:dyDescent="0.25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  <c r="Y740" s="63"/>
      <c r="Z740" s="63"/>
    </row>
    <row r="741" spans="1:26" ht="12.75" customHeight="1" x14ac:dyDescent="0.25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  <c r="Y741" s="63"/>
      <c r="Z741" s="63"/>
    </row>
    <row r="742" spans="1:26" ht="12.75" customHeight="1" x14ac:dyDescent="0.25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  <c r="Y742" s="63"/>
      <c r="Z742" s="63"/>
    </row>
    <row r="743" spans="1:26" ht="12.75" customHeight="1" x14ac:dyDescent="0.25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  <c r="Y743" s="63"/>
      <c r="Z743" s="63"/>
    </row>
    <row r="744" spans="1:26" ht="12.75" customHeight="1" x14ac:dyDescent="0.25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  <c r="Y744" s="63"/>
      <c r="Z744" s="63"/>
    </row>
    <row r="745" spans="1:26" ht="12.75" customHeight="1" x14ac:dyDescent="0.25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  <c r="Y745" s="63"/>
      <c r="Z745" s="63"/>
    </row>
    <row r="746" spans="1:26" ht="12.75" customHeight="1" x14ac:dyDescent="0.25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  <c r="Y746" s="63"/>
      <c r="Z746" s="63"/>
    </row>
    <row r="747" spans="1:26" ht="12.75" customHeight="1" x14ac:dyDescent="0.25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  <c r="Z747" s="63"/>
    </row>
    <row r="748" spans="1:26" ht="12.75" customHeight="1" x14ac:dyDescent="0.25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  <c r="Y748" s="63"/>
      <c r="Z748" s="63"/>
    </row>
    <row r="749" spans="1:26" ht="12.75" customHeight="1" x14ac:dyDescent="0.25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  <c r="Y749" s="63"/>
      <c r="Z749" s="63"/>
    </row>
    <row r="750" spans="1:26" ht="12.75" customHeight="1" x14ac:dyDescent="0.25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  <c r="Y750" s="63"/>
      <c r="Z750" s="63"/>
    </row>
    <row r="751" spans="1:26" ht="12.75" customHeight="1" x14ac:dyDescent="0.25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  <c r="Y751" s="63"/>
      <c r="Z751" s="63"/>
    </row>
    <row r="752" spans="1:26" ht="12.75" customHeight="1" x14ac:dyDescent="0.25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  <c r="Y752" s="63"/>
      <c r="Z752" s="63"/>
    </row>
    <row r="753" spans="1:26" ht="12.75" customHeight="1" x14ac:dyDescent="0.25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  <c r="Y753" s="63"/>
      <c r="Z753" s="63"/>
    </row>
    <row r="754" spans="1:26" ht="12.75" customHeight="1" x14ac:dyDescent="0.25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  <c r="Z754" s="63"/>
    </row>
    <row r="755" spans="1:26" ht="12.75" customHeight="1" x14ac:dyDescent="0.25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  <c r="Y755" s="63"/>
      <c r="Z755" s="63"/>
    </row>
    <row r="756" spans="1:26" ht="12.75" customHeight="1" x14ac:dyDescent="0.25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  <c r="Y756" s="63"/>
      <c r="Z756" s="63"/>
    </row>
    <row r="757" spans="1:26" ht="12.75" customHeight="1" x14ac:dyDescent="0.25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  <c r="Y757" s="63"/>
      <c r="Z757" s="63"/>
    </row>
    <row r="758" spans="1:26" ht="12.75" customHeight="1" x14ac:dyDescent="0.25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  <c r="Y758" s="63"/>
      <c r="Z758" s="63"/>
    </row>
    <row r="759" spans="1:26" ht="12.75" customHeight="1" x14ac:dyDescent="0.25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  <c r="Y759" s="63"/>
      <c r="Z759" s="63"/>
    </row>
    <row r="760" spans="1:26" ht="12.75" customHeight="1" x14ac:dyDescent="0.25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  <c r="Y760" s="63"/>
      <c r="Z760" s="63"/>
    </row>
    <row r="761" spans="1:26" ht="12.75" customHeight="1" x14ac:dyDescent="0.25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  <c r="Y761" s="63"/>
      <c r="Z761" s="63"/>
    </row>
    <row r="762" spans="1:26" ht="12.75" customHeight="1" x14ac:dyDescent="0.25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  <c r="Y762" s="63"/>
      <c r="Z762" s="63"/>
    </row>
    <row r="763" spans="1:26" ht="12.75" customHeight="1" x14ac:dyDescent="0.25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  <c r="Z763" s="63"/>
    </row>
    <row r="764" spans="1:26" ht="12.75" customHeight="1" x14ac:dyDescent="0.25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  <c r="Y764" s="63"/>
      <c r="Z764" s="63"/>
    </row>
    <row r="765" spans="1:26" ht="12.75" customHeight="1" x14ac:dyDescent="0.25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  <c r="Y765" s="63"/>
      <c r="Z765" s="63"/>
    </row>
    <row r="766" spans="1:26" ht="12.75" customHeight="1" x14ac:dyDescent="0.25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  <c r="Y766" s="63"/>
      <c r="Z766" s="63"/>
    </row>
    <row r="767" spans="1:26" ht="12.75" customHeight="1" x14ac:dyDescent="0.25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  <c r="Z767" s="63"/>
    </row>
    <row r="768" spans="1:26" ht="12.75" customHeight="1" x14ac:dyDescent="0.25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  <c r="Z768" s="63"/>
    </row>
    <row r="769" spans="1:26" ht="12.75" customHeight="1" x14ac:dyDescent="0.25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  <c r="Z769" s="63"/>
    </row>
    <row r="770" spans="1:26" ht="12.75" customHeight="1" x14ac:dyDescent="0.25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  <c r="Z770" s="63"/>
    </row>
    <row r="771" spans="1:26" ht="12.75" customHeight="1" x14ac:dyDescent="0.25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  <c r="Z771" s="63"/>
    </row>
    <row r="772" spans="1:26" ht="12.75" customHeight="1" x14ac:dyDescent="0.25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  <c r="Z772" s="63"/>
    </row>
    <row r="773" spans="1:26" ht="12.75" customHeight="1" x14ac:dyDescent="0.25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  <c r="Y773" s="63"/>
      <c r="Z773" s="63"/>
    </row>
    <row r="774" spans="1:26" ht="12.75" customHeight="1" x14ac:dyDescent="0.25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  <c r="Z774" s="63"/>
    </row>
    <row r="775" spans="1:26" ht="12.75" customHeight="1" x14ac:dyDescent="0.25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  <c r="Z775" s="63"/>
    </row>
    <row r="776" spans="1:26" ht="12.75" customHeight="1" x14ac:dyDescent="0.25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  <c r="Z776" s="63"/>
    </row>
    <row r="777" spans="1:26" ht="12.75" customHeight="1" x14ac:dyDescent="0.25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  <c r="Y777" s="63"/>
      <c r="Z777" s="63"/>
    </row>
    <row r="778" spans="1:26" ht="12.75" customHeight="1" x14ac:dyDescent="0.25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  <c r="Z778" s="63"/>
    </row>
    <row r="779" spans="1:26" ht="12.75" customHeight="1" x14ac:dyDescent="0.25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  <c r="Y779" s="63"/>
      <c r="Z779" s="63"/>
    </row>
    <row r="780" spans="1:26" ht="12.75" customHeight="1" x14ac:dyDescent="0.25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  <c r="Y780" s="63"/>
      <c r="Z780" s="63"/>
    </row>
    <row r="781" spans="1:26" ht="12.75" customHeight="1" x14ac:dyDescent="0.25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  <c r="Y781" s="63"/>
      <c r="Z781" s="63"/>
    </row>
    <row r="782" spans="1:26" ht="12.75" customHeight="1" x14ac:dyDescent="0.25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  <c r="Y782" s="63"/>
      <c r="Z782" s="63"/>
    </row>
    <row r="783" spans="1:26" ht="12.75" customHeight="1" x14ac:dyDescent="0.25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  <c r="Y783" s="63"/>
      <c r="Z783" s="63"/>
    </row>
    <row r="784" spans="1:26" ht="12.75" customHeight="1" x14ac:dyDescent="0.25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  <c r="Y784" s="63"/>
      <c r="Z784" s="63"/>
    </row>
    <row r="785" spans="1:26" ht="12.75" customHeight="1" x14ac:dyDescent="0.25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  <c r="Z785" s="63"/>
    </row>
    <row r="786" spans="1:26" ht="12.75" customHeight="1" x14ac:dyDescent="0.25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  <c r="Z786" s="63"/>
    </row>
    <row r="787" spans="1:26" ht="12.75" customHeight="1" x14ac:dyDescent="0.25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  <c r="Y787" s="63"/>
      <c r="Z787" s="63"/>
    </row>
    <row r="788" spans="1:26" ht="12.75" customHeight="1" x14ac:dyDescent="0.25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  <c r="Y788" s="63"/>
      <c r="Z788" s="63"/>
    </row>
    <row r="789" spans="1:26" ht="12.75" customHeight="1" x14ac:dyDescent="0.25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  <c r="Y789" s="63"/>
      <c r="Z789" s="63"/>
    </row>
    <row r="790" spans="1:26" ht="12.75" customHeight="1" x14ac:dyDescent="0.25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  <c r="Y790" s="63"/>
      <c r="Z790" s="63"/>
    </row>
    <row r="791" spans="1:26" ht="12.75" customHeight="1" x14ac:dyDescent="0.25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  <c r="Y791" s="63"/>
      <c r="Z791" s="63"/>
    </row>
    <row r="792" spans="1:26" ht="12.75" customHeight="1" x14ac:dyDescent="0.25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  <c r="Y792" s="63"/>
      <c r="Z792" s="63"/>
    </row>
    <row r="793" spans="1:26" ht="12.75" customHeight="1" x14ac:dyDescent="0.25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  <c r="Y793" s="63"/>
      <c r="Z793" s="63"/>
    </row>
    <row r="794" spans="1:26" ht="12.75" customHeight="1" x14ac:dyDescent="0.25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  <c r="Y794" s="63"/>
      <c r="Z794" s="63"/>
    </row>
    <row r="795" spans="1:26" ht="12.75" customHeight="1" x14ac:dyDescent="0.25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  <c r="Y795" s="63"/>
      <c r="Z795" s="63"/>
    </row>
    <row r="796" spans="1:26" ht="12.75" customHeight="1" x14ac:dyDescent="0.25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  <c r="Y796" s="63"/>
      <c r="Z796" s="63"/>
    </row>
    <row r="797" spans="1:26" ht="12.75" customHeight="1" x14ac:dyDescent="0.25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  <c r="Y797" s="63"/>
      <c r="Z797" s="63"/>
    </row>
    <row r="798" spans="1:26" ht="12.75" customHeight="1" x14ac:dyDescent="0.25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  <c r="Y798" s="63"/>
      <c r="Z798" s="63"/>
    </row>
    <row r="799" spans="1:26" ht="12.75" customHeight="1" x14ac:dyDescent="0.25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  <c r="Z799" s="63"/>
    </row>
    <row r="800" spans="1:26" ht="12.75" customHeight="1" x14ac:dyDescent="0.25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  <c r="Z800" s="63"/>
    </row>
    <row r="801" spans="1:26" ht="12.75" customHeight="1" x14ac:dyDescent="0.25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  <c r="Y801" s="63"/>
      <c r="Z801" s="63"/>
    </row>
    <row r="802" spans="1:26" ht="12.75" customHeight="1" x14ac:dyDescent="0.25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  <c r="Z802" s="63"/>
    </row>
    <row r="803" spans="1:26" ht="12.75" customHeight="1" x14ac:dyDescent="0.25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  <c r="Y803" s="63"/>
      <c r="Z803" s="63"/>
    </row>
    <row r="804" spans="1:26" ht="12.75" customHeight="1" x14ac:dyDescent="0.25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  <c r="Y804" s="63"/>
      <c r="Z804" s="63"/>
    </row>
    <row r="805" spans="1:26" ht="12.75" customHeight="1" x14ac:dyDescent="0.25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  <c r="Y805" s="63"/>
      <c r="Z805" s="63"/>
    </row>
    <row r="806" spans="1:26" ht="12.75" customHeight="1" x14ac:dyDescent="0.25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  <c r="Y806" s="63"/>
      <c r="Z806" s="63"/>
    </row>
    <row r="807" spans="1:26" ht="12.75" customHeight="1" x14ac:dyDescent="0.25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  <c r="Y807" s="63"/>
      <c r="Z807" s="63"/>
    </row>
    <row r="808" spans="1:26" ht="12.75" customHeight="1" x14ac:dyDescent="0.25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  <c r="Y808" s="63"/>
      <c r="Z808" s="63"/>
    </row>
    <row r="809" spans="1:26" ht="12.75" customHeight="1" x14ac:dyDescent="0.25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  <c r="Z809" s="63"/>
    </row>
    <row r="810" spans="1:26" ht="12.75" customHeight="1" x14ac:dyDescent="0.25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  <c r="Y810" s="63"/>
      <c r="Z810" s="63"/>
    </row>
    <row r="811" spans="1:26" ht="12.75" customHeight="1" x14ac:dyDescent="0.25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  <c r="Z811" s="63"/>
    </row>
    <row r="812" spans="1:26" ht="12.75" customHeight="1" x14ac:dyDescent="0.25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  <c r="Y812" s="63"/>
      <c r="Z812" s="63"/>
    </row>
    <row r="813" spans="1:26" ht="12.75" customHeight="1" x14ac:dyDescent="0.25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  <c r="Y813" s="63"/>
      <c r="Z813" s="63"/>
    </row>
    <row r="814" spans="1:26" ht="12.75" customHeight="1" x14ac:dyDescent="0.25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  <c r="Y814" s="63"/>
      <c r="Z814" s="63"/>
    </row>
    <row r="815" spans="1:26" ht="12.75" customHeight="1" x14ac:dyDescent="0.25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  <c r="Y815" s="63"/>
      <c r="Z815" s="63"/>
    </row>
    <row r="816" spans="1:26" ht="12.75" customHeight="1" x14ac:dyDescent="0.25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  <c r="Y816" s="63"/>
      <c r="Z816" s="63"/>
    </row>
    <row r="817" spans="1:26" ht="12.75" customHeight="1" x14ac:dyDescent="0.25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  <c r="Y817" s="63"/>
      <c r="Z817" s="63"/>
    </row>
    <row r="818" spans="1:26" ht="12.75" customHeight="1" x14ac:dyDescent="0.25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  <c r="Y818" s="63"/>
      <c r="Z818" s="63"/>
    </row>
    <row r="819" spans="1:26" ht="12.75" customHeight="1" x14ac:dyDescent="0.25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  <c r="Y819" s="63"/>
      <c r="Z819" s="63"/>
    </row>
    <row r="820" spans="1:26" ht="12.75" customHeight="1" x14ac:dyDescent="0.25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  <c r="Y820" s="63"/>
      <c r="Z820" s="63"/>
    </row>
    <row r="821" spans="1:26" ht="12.75" customHeight="1" x14ac:dyDescent="0.25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  <c r="Y821" s="63"/>
      <c r="Z821" s="63"/>
    </row>
    <row r="822" spans="1:26" ht="12.75" customHeight="1" x14ac:dyDescent="0.25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  <c r="Y822" s="63"/>
      <c r="Z822" s="63"/>
    </row>
    <row r="823" spans="1:26" ht="12.75" customHeight="1" x14ac:dyDescent="0.25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  <c r="Y823" s="63"/>
      <c r="Z823" s="63"/>
    </row>
    <row r="824" spans="1:26" ht="12.75" customHeight="1" x14ac:dyDescent="0.25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  <c r="Y824" s="63"/>
      <c r="Z824" s="63"/>
    </row>
    <row r="825" spans="1:26" ht="12.75" customHeight="1" x14ac:dyDescent="0.25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  <c r="Y825" s="63"/>
      <c r="Z825" s="63"/>
    </row>
    <row r="826" spans="1:26" ht="12.75" customHeight="1" x14ac:dyDescent="0.25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  <c r="Y826" s="63"/>
      <c r="Z826" s="63"/>
    </row>
    <row r="827" spans="1:26" ht="12.75" customHeight="1" x14ac:dyDescent="0.25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  <c r="Y827" s="63"/>
      <c r="Z827" s="63"/>
    </row>
    <row r="828" spans="1:26" ht="12.75" customHeight="1" x14ac:dyDescent="0.25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  <c r="Y828" s="63"/>
      <c r="Z828" s="63"/>
    </row>
    <row r="829" spans="1:26" ht="12.75" customHeight="1" x14ac:dyDescent="0.25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  <c r="Y829" s="63"/>
      <c r="Z829" s="63"/>
    </row>
    <row r="830" spans="1:26" ht="12.75" customHeight="1" x14ac:dyDescent="0.25">
      <c r="A830" s="63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  <c r="Y830" s="63"/>
      <c r="Z830" s="63"/>
    </row>
    <row r="831" spans="1:26" ht="12.75" customHeight="1" x14ac:dyDescent="0.25">
      <c r="A831" s="63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  <c r="Y831" s="63"/>
      <c r="Z831" s="63"/>
    </row>
    <row r="832" spans="1:26" ht="12.75" customHeight="1" x14ac:dyDescent="0.25">
      <c r="A832" s="63"/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  <c r="Y832" s="63"/>
      <c r="Z832" s="63"/>
    </row>
    <row r="833" spans="1:26" ht="12.75" customHeight="1" x14ac:dyDescent="0.25">
      <c r="A833" s="63"/>
      <c r="B833" s="63"/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  <c r="Y833" s="63"/>
      <c r="Z833" s="63"/>
    </row>
    <row r="834" spans="1:26" ht="12.75" customHeight="1" x14ac:dyDescent="0.25">
      <c r="A834" s="63"/>
      <c r="B834" s="63"/>
      <c r="C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  <c r="Y834" s="63"/>
      <c r="Z834" s="63"/>
    </row>
    <row r="835" spans="1:26" ht="12.75" customHeight="1" x14ac:dyDescent="0.25">
      <c r="A835" s="63"/>
      <c r="B835" s="63"/>
      <c r="C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  <c r="Y835" s="63"/>
      <c r="Z835" s="63"/>
    </row>
    <row r="836" spans="1:26" ht="12.75" customHeight="1" x14ac:dyDescent="0.25">
      <c r="A836" s="63"/>
      <c r="B836" s="63"/>
      <c r="C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  <c r="Y836" s="63"/>
      <c r="Z836" s="63"/>
    </row>
    <row r="837" spans="1:26" ht="12.75" customHeight="1" x14ac:dyDescent="0.25">
      <c r="A837" s="63"/>
      <c r="B837" s="63"/>
      <c r="C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  <c r="Y837" s="63"/>
      <c r="Z837" s="63"/>
    </row>
    <row r="838" spans="1:26" ht="12.75" customHeight="1" x14ac:dyDescent="0.25">
      <c r="A838" s="63"/>
      <c r="B838" s="63"/>
      <c r="C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  <c r="Y838" s="63"/>
      <c r="Z838" s="63"/>
    </row>
    <row r="839" spans="1:26" ht="12.75" customHeight="1" x14ac:dyDescent="0.25">
      <c r="A839" s="63"/>
      <c r="B839" s="63"/>
      <c r="C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  <c r="Y839" s="63"/>
      <c r="Z839" s="63"/>
    </row>
    <row r="840" spans="1:26" ht="12.75" customHeight="1" x14ac:dyDescent="0.25">
      <c r="A840" s="63"/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  <c r="Z840" s="63"/>
    </row>
    <row r="841" spans="1:26" ht="12.75" customHeight="1" x14ac:dyDescent="0.25">
      <c r="A841" s="63"/>
      <c r="B841" s="63"/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  <c r="Y841" s="63"/>
      <c r="Z841" s="63"/>
    </row>
    <row r="842" spans="1:26" ht="12.75" customHeight="1" x14ac:dyDescent="0.25">
      <c r="A842" s="63"/>
      <c r="B842" s="63"/>
      <c r="C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  <c r="Y842" s="63"/>
      <c r="Z842" s="63"/>
    </row>
    <row r="843" spans="1:26" ht="12.75" customHeight="1" x14ac:dyDescent="0.25">
      <c r="A843" s="63"/>
      <c r="B843" s="63"/>
      <c r="C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  <c r="Y843" s="63"/>
      <c r="Z843" s="63"/>
    </row>
    <row r="844" spans="1:26" ht="12.75" customHeight="1" x14ac:dyDescent="0.25">
      <c r="A844" s="63"/>
      <c r="B844" s="63"/>
      <c r="C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  <c r="Y844" s="63"/>
      <c r="Z844" s="63"/>
    </row>
    <row r="845" spans="1:26" ht="12.75" customHeight="1" x14ac:dyDescent="0.25">
      <c r="A845" s="63"/>
      <c r="B845" s="63"/>
      <c r="C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  <c r="Y845" s="63"/>
      <c r="Z845" s="63"/>
    </row>
    <row r="846" spans="1:26" ht="12.75" customHeight="1" x14ac:dyDescent="0.25">
      <c r="A846" s="63"/>
      <c r="B846" s="63"/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  <c r="Y846" s="63"/>
      <c r="Z846" s="63"/>
    </row>
    <row r="847" spans="1:26" ht="12.75" customHeight="1" x14ac:dyDescent="0.25">
      <c r="A847" s="63"/>
      <c r="B847" s="63"/>
      <c r="C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  <c r="Y847" s="63"/>
      <c r="Z847" s="63"/>
    </row>
    <row r="848" spans="1:26" ht="12.75" customHeight="1" x14ac:dyDescent="0.25">
      <c r="A848" s="63"/>
      <c r="B848" s="63"/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  <c r="Y848" s="63"/>
      <c r="Z848" s="63"/>
    </row>
    <row r="849" spans="1:26" ht="12.75" customHeight="1" x14ac:dyDescent="0.25">
      <c r="A849" s="63"/>
      <c r="B849" s="63"/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  <c r="Y849" s="63"/>
      <c r="Z849" s="63"/>
    </row>
    <row r="850" spans="1:26" ht="12.75" customHeight="1" x14ac:dyDescent="0.25">
      <c r="A850" s="63"/>
      <c r="B850" s="63"/>
      <c r="C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  <c r="Y850" s="63"/>
      <c r="Z850" s="63"/>
    </row>
    <row r="851" spans="1:26" ht="12.75" customHeight="1" x14ac:dyDescent="0.25">
      <c r="A851" s="63"/>
      <c r="B851" s="63"/>
      <c r="C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  <c r="Y851" s="63"/>
      <c r="Z851" s="63"/>
    </row>
    <row r="852" spans="1:26" ht="12.75" customHeight="1" x14ac:dyDescent="0.25">
      <c r="A852" s="63"/>
      <c r="B852" s="63"/>
      <c r="C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  <c r="Y852" s="63"/>
      <c r="Z852" s="63"/>
    </row>
    <row r="853" spans="1:26" ht="12.75" customHeight="1" x14ac:dyDescent="0.25">
      <c r="A853" s="63"/>
      <c r="B853" s="63"/>
      <c r="C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  <c r="Y853" s="63"/>
      <c r="Z853" s="63"/>
    </row>
    <row r="854" spans="1:26" ht="12.75" customHeight="1" x14ac:dyDescent="0.25">
      <c r="A854" s="63"/>
      <c r="B854" s="63"/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  <c r="Y854" s="63"/>
      <c r="Z854" s="63"/>
    </row>
    <row r="855" spans="1:26" ht="12.75" customHeight="1" x14ac:dyDescent="0.25">
      <c r="A855" s="63"/>
      <c r="B855" s="63"/>
      <c r="C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  <c r="Y855" s="63"/>
      <c r="Z855" s="63"/>
    </row>
    <row r="856" spans="1:26" ht="12.75" customHeight="1" x14ac:dyDescent="0.25">
      <c r="A856" s="63"/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  <c r="Y856" s="63"/>
      <c r="Z856" s="63"/>
    </row>
    <row r="857" spans="1:26" ht="12.75" customHeight="1" x14ac:dyDescent="0.25">
      <c r="A857" s="63"/>
      <c r="B857" s="63"/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  <c r="Y857" s="63"/>
      <c r="Z857" s="63"/>
    </row>
    <row r="858" spans="1:26" ht="12.75" customHeight="1" x14ac:dyDescent="0.25">
      <c r="A858" s="63"/>
      <c r="B858" s="63"/>
      <c r="C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  <c r="Y858" s="63"/>
      <c r="Z858" s="63"/>
    </row>
    <row r="859" spans="1:26" ht="12.75" customHeight="1" x14ac:dyDescent="0.25">
      <c r="A859" s="63"/>
      <c r="B859" s="63"/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  <c r="Z859" s="63"/>
    </row>
    <row r="860" spans="1:26" ht="12.75" customHeight="1" x14ac:dyDescent="0.25">
      <c r="A860" s="63"/>
      <c r="B860" s="63"/>
      <c r="C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  <c r="Y860" s="63"/>
      <c r="Z860" s="63"/>
    </row>
    <row r="861" spans="1:26" ht="12.75" customHeight="1" x14ac:dyDescent="0.25">
      <c r="A861" s="63"/>
      <c r="B861" s="63"/>
      <c r="C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  <c r="Y861" s="63"/>
      <c r="Z861" s="63"/>
    </row>
    <row r="862" spans="1:26" ht="12.75" customHeight="1" x14ac:dyDescent="0.25">
      <c r="A862" s="63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  <c r="Y862" s="63"/>
      <c r="Z862" s="63"/>
    </row>
    <row r="863" spans="1:26" ht="12.75" customHeight="1" x14ac:dyDescent="0.25">
      <c r="A863" s="63"/>
      <c r="B863" s="63"/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  <c r="Y863" s="63"/>
      <c r="Z863" s="63"/>
    </row>
    <row r="864" spans="1:26" ht="12.75" customHeight="1" x14ac:dyDescent="0.25">
      <c r="A864" s="63"/>
      <c r="B864" s="63"/>
      <c r="C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  <c r="Y864" s="63"/>
      <c r="Z864" s="63"/>
    </row>
    <row r="865" spans="1:26" ht="12.75" customHeight="1" x14ac:dyDescent="0.25">
      <c r="A865" s="63"/>
      <c r="B865" s="63"/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  <c r="Y865" s="63"/>
      <c r="Z865" s="63"/>
    </row>
    <row r="866" spans="1:26" ht="12.75" customHeight="1" x14ac:dyDescent="0.25">
      <c r="A866" s="63"/>
      <c r="B866" s="63"/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  <c r="Z866" s="63"/>
    </row>
    <row r="867" spans="1:26" ht="12.75" customHeight="1" x14ac:dyDescent="0.25">
      <c r="A867" s="63"/>
      <c r="B867" s="63"/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  <c r="Y867" s="63"/>
      <c r="Z867" s="63"/>
    </row>
    <row r="868" spans="1:26" ht="12.75" customHeight="1" x14ac:dyDescent="0.25">
      <c r="A868" s="63"/>
      <c r="B868" s="63"/>
      <c r="C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  <c r="Y868" s="63"/>
      <c r="Z868" s="63"/>
    </row>
    <row r="869" spans="1:26" ht="12.75" customHeight="1" x14ac:dyDescent="0.25">
      <c r="A869" s="63"/>
      <c r="B869" s="63"/>
      <c r="C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  <c r="Y869" s="63"/>
      <c r="Z869" s="63"/>
    </row>
    <row r="870" spans="1:26" ht="12.75" customHeight="1" x14ac:dyDescent="0.25">
      <c r="A870" s="63"/>
      <c r="B870" s="63"/>
      <c r="C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  <c r="Y870" s="63"/>
      <c r="Z870" s="63"/>
    </row>
    <row r="871" spans="1:26" ht="12.75" customHeight="1" x14ac:dyDescent="0.25">
      <c r="A871" s="63"/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  <c r="Z871" s="63"/>
    </row>
    <row r="872" spans="1:26" ht="12.75" customHeight="1" x14ac:dyDescent="0.25">
      <c r="A872" s="63"/>
      <c r="B872" s="63"/>
      <c r="C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  <c r="Y872" s="63"/>
      <c r="Z872" s="63"/>
    </row>
    <row r="873" spans="1:26" ht="12.75" customHeight="1" x14ac:dyDescent="0.25">
      <c r="A873" s="63"/>
      <c r="B873" s="63"/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  <c r="Y873" s="63"/>
      <c r="Z873" s="63"/>
    </row>
    <row r="874" spans="1:26" ht="12.75" customHeight="1" x14ac:dyDescent="0.25">
      <c r="A874" s="63"/>
      <c r="B874" s="63"/>
      <c r="C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  <c r="Y874" s="63"/>
      <c r="Z874" s="63"/>
    </row>
    <row r="875" spans="1:26" ht="12.75" customHeight="1" x14ac:dyDescent="0.25">
      <c r="A875" s="63"/>
      <c r="B875" s="63"/>
      <c r="C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  <c r="Y875" s="63"/>
      <c r="Z875" s="63"/>
    </row>
    <row r="876" spans="1:26" ht="12.75" customHeight="1" x14ac:dyDescent="0.25">
      <c r="A876" s="63"/>
      <c r="B876" s="63"/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  <c r="Y876" s="63"/>
      <c r="Z876" s="63"/>
    </row>
    <row r="877" spans="1:26" ht="12.75" customHeight="1" x14ac:dyDescent="0.25">
      <c r="A877" s="63"/>
      <c r="B877" s="63"/>
      <c r="C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  <c r="Y877" s="63"/>
      <c r="Z877" s="63"/>
    </row>
    <row r="878" spans="1:26" ht="12.75" customHeight="1" x14ac:dyDescent="0.25">
      <c r="A878" s="63"/>
      <c r="B878" s="63"/>
      <c r="C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  <c r="Y878" s="63"/>
      <c r="Z878" s="63"/>
    </row>
    <row r="879" spans="1:26" ht="12.75" customHeight="1" x14ac:dyDescent="0.25">
      <c r="A879" s="63"/>
      <c r="B879" s="63"/>
      <c r="C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  <c r="Y879" s="63"/>
      <c r="Z879" s="63"/>
    </row>
    <row r="880" spans="1:26" ht="12.75" customHeight="1" x14ac:dyDescent="0.25">
      <c r="A880" s="63"/>
      <c r="B880" s="63"/>
      <c r="C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  <c r="Y880" s="63"/>
      <c r="Z880" s="63"/>
    </row>
    <row r="881" spans="1:26" ht="12.75" customHeight="1" x14ac:dyDescent="0.25">
      <c r="A881" s="63"/>
      <c r="B881" s="63"/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  <c r="Y881" s="63"/>
      <c r="Z881" s="63"/>
    </row>
    <row r="882" spans="1:26" ht="12.75" customHeight="1" x14ac:dyDescent="0.25">
      <c r="A882" s="63"/>
      <c r="B882" s="63"/>
      <c r="C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  <c r="Y882" s="63"/>
      <c r="Z882" s="63"/>
    </row>
    <row r="883" spans="1:26" ht="12.75" customHeight="1" x14ac:dyDescent="0.25">
      <c r="A883" s="63"/>
      <c r="B883" s="63"/>
      <c r="C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  <c r="Z883" s="63"/>
    </row>
    <row r="884" spans="1:26" ht="12.75" customHeight="1" x14ac:dyDescent="0.25">
      <c r="A884" s="63"/>
      <c r="B884" s="63"/>
      <c r="C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  <c r="Y884" s="63"/>
      <c r="Z884" s="63"/>
    </row>
    <row r="885" spans="1:26" ht="12.75" customHeight="1" x14ac:dyDescent="0.25">
      <c r="A885" s="63"/>
      <c r="B885" s="63"/>
      <c r="C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  <c r="Y885" s="63"/>
      <c r="Z885" s="63"/>
    </row>
    <row r="886" spans="1:26" ht="12.75" customHeight="1" x14ac:dyDescent="0.25">
      <c r="A886" s="63"/>
      <c r="B886" s="63"/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  <c r="Y886" s="63"/>
      <c r="Z886" s="63"/>
    </row>
    <row r="887" spans="1:26" ht="12.75" customHeight="1" x14ac:dyDescent="0.25">
      <c r="A887" s="63"/>
      <c r="B887" s="63"/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  <c r="Y887" s="63"/>
      <c r="Z887" s="63"/>
    </row>
    <row r="888" spans="1:26" ht="12.75" customHeight="1" x14ac:dyDescent="0.25">
      <c r="A888" s="63"/>
      <c r="B888" s="63"/>
      <c r="C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  <c r="Y888" s="63"/>
      <c r="Z888" s="63"/>
    </row>
    <row r="889" spans="1:26" ht="12.75" customHeight="1" x14ac:dyDescent="0.25">
      <c r="A889" s="63"/>
      <c r="B889" s="63"/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  <c r="Y889" s="63"/>
      <c r="Z889" s="63"/>
    </row>
    <row r="890" spans="1:26" ht="12.75" customHeight="1" x14ac:dyDescent="0.25">
      <c r="A890" s="63"/>
      <c r="B890" s="63"/>
      <c r="C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  <c r="Y890" s="63"/>
      <c r="Z890" s="63"/>
    </row>
    <row r="891" spans="1:26" ht="12.75" customHeight="1" x14ac:dyDescent="0.25">
      <c r="A891" s="63"/>
      <c r="B891" s="63"/>
      <c r="C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  <c r="Y891" s="63"/>
      <c r="Z891" s="63"/>
    </row>
    <row r="892" spans="1:26" ht="12.75" customHeight="1" x14ac:dyDescent="0.25">
      <c r="A892" s="63"/>
      <c r="B892" s="63"/>
      <c r="C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  <c r="Z892" s="63"/>
    </row>
    <row r="893" spans="1:26" ht="12.75" customHeight="1" x14ac:dyDescent="0.25">
      <c r="A893" s="63"/>
      <c r="B893" s="63"/>
      <c r="C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  <c r="Y893" s="63"/>
      <c r="Z893" s="63"/>
    </row>
    <row r="894" spans="1:26" ht="12.75" customHeight="1" x14ac:dyDescent="0.25">
      <c r="A894" s="63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  <c r="Y894" s="63"/>
      <c r="Z894" s="63"/>
    </row>
    <row r="895" spans="1:26" ht="12.75" customHeight="1" x14ac:dyDescent="0.25">
      <c r="A895" s="63"/>
      <c r="B895" s="63"/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  <c r="Y895" s="63"/>
      <c r="Z895" s="63"/>
    </row>
    <row r="896" spans="1:26" ht="12.75" customHeight="1" x14ac:dyDescent="0.25">
      <c r="A896" s="63"/>
      <c r="B896" s="63"/>
      <c r="C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  <c r="Y896" s="63"/>
      <c r="Z896" s="63"/>
    </row>
    <row r="897" spans="1:26" ht="12.75" customHeight="1" x14ac:dyDescent="0.25">
      <c r="A897" s="63"/>
      <c r="B897" s="63"/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  <c r="Y897" s="63"/>
      <c r="Z897" s="63"/>
    </row>
    <row r="898" spans="1:26" ht="12.75" customHeight="1" x14ac:dyDescent="0.25">
      <c r="A898" s="63"/>
      <c r="B898" s="63"/>
      <c r="C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  <c r="Y898" s="63"/>
      <c r="Z898" s="63"/>
    </row>
    <row r="899" spans="1:26" ht="12.75" customHeight="1" x14ac:dyDescent="0.25">
      <c r="A899" s="63"/>
      <c r="B899" s="63"/>
      <c r="C899" s="63"/>
      <c r="D899" s="63"/>
      <c r="E899" s="63"/>
      <c r="F899" s="63"/>
      <c r="G899" s="63"/>
      <c r="H899" s="63"/>
      <c r="I899" s="63"/>
      <c r="J899" s="63"/>
      <c r="K899" s="63"/>
      <c r="L899" s="63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3"/>
      <c r="Y899" s="63"/>
      <c r="Z899" s="63"/>
    </row>
    <row r="900" spans="1:26" ht="12.75" customHeight="1" x14ac:dyDescent="0.25">
      <c r="A900" s="63"/>
      <c r="B900" s="63"/>
      <c r="C900" s="63"/>
      <c r="D900" s="63"/>
      <c r="E900" s="63"/>
      <c r="F900" s="63"/>
      <c r="G900" s="63"/>
      <c r="H900" s="63"/>
      <c r="I900" s="63"/>
      <c r="J900" s="63"/>
      <c r="K900" s="63"/>
      <c r="L900" s="63"/>
      <c r="M900" s="63"/>
      <c r="N900" s="63"/>
      <c r="O900" s="63"/>
      <c r="P900" s="63"/>
      <c r="Q900" s="63"/>
      <c r="R900" s="63"/>
      <c r="S900" s="63"/>
      <c r="T900" s="63"/>
      <c r="U900" s="63"/>
      <c r="V900" s="63"/>
      <c r="W900" s="63"/>
      <c r="X900" s="63"/>
      <c r="Y900" s="63"/>
      <c r="Z900" s="63"/>
    </row>
    <row r="901" spans="1:26" ht="12.75" customHeight="1" x14ac:dyDescent="0.25">
      <c r="A901" s="63"/>
      <c r="B901" s="63"/>
      <c r="C901" s="63"/>
      <c r="D901" s="63"/>
      <c r="E901" s="63"/>
      <c r="F901" s="63"/>
      <c r="G901" s="63"/>
      <c r="H901" s="63"/>
      <c r="I901" s="63"/>
      <c r="J901" s="63"/>
      <c r="K901" s="63"/>
      <c r="L901" s="63"/>
      <c r="M901" s="63"/>
      <c r="N901" s="63"/>
      <c r="O901" s="63"/>
      <c r="P901" s="63"/>
      <c r="Q901" s="63"/>
      <c r="R901" s="63"/>
      <c r="S901" s="63"/>
      <c r="T901" s="63"/>
      <c r="U901" s="63"/>
      <c r="V901" s="63"/>
      <c r="W901" s="63"/>
      <c r="X901" s="63"/>
      <c r="Y901" s="63"/>
      <c r="Z901" s="63"/>
    </row>
    <row r="902" spans="1:26" ht="12.75" customHeight="1" x14ac:dyDescent="0.25">
      <c r="A902" s="63"/>
      <c r="B902" s="63"/>
      <c r="C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3"/>
      <c r="Y902" s="63"/>
      <c r="Z902" s="63"/>
    </row>
    <row r="903" spans="1:26" ht="12.75" customHeight="1" x14ac:dyDescent="0.25">
      <c r="A903" s="63"/>
      <c r="B903" s="63"/>
      <c r="C903" s="63"/>
      <c r="D903" s="63"/>
      <c r="E903" s="63"/>
      <c r="F903" s="63"/>
      <c r="G903" s="63"/>
      <c r="H903" s="63"/>
      <c r="I903" s="63"/>
      <c r="J903" s="63"/>
      <c r="K903" s="63"/>
      <c r="L903" s="63"/>
      <c r="M903" s="63"/>
      <c r="N903" s="63"/>
      <c r="O903" s="63"/>
      <c r="P903" s="63"/>
      <c r="Q903" s="63"/>
      <c r="R903" s="63"/>
      <c r="S903" s="63"/>
      <c r="T903" s="63"/>
      <c r="U903" s="63"/>
      <c r="V903" s="63"/>
      <c r="W903" s="63"/>
      <c r="X903" s="63"/>
      <c r="Y903" s="63"/>
      <c r="Z903" s="63"/>
    </row>
    <row r="904" spans="1:26" ht="12.75" customHeight="1" x14ac:dyDescent="0.25">
      <c r="A904" s="63"/>
      <c r="B904" s="63"/>
      <c r="C904" s="63"/>
      <c r="D904" s="63"/>
      <c r="E904" s="63"/>
      <c r="F904" s="63"/>
      <c r="G904" s="63"/>
      <c r="H904" s="63"/>
      <c r="I904" s="63"/>
      <c r="J904" s="63"/>
      <c r="K904" s="63"/>
      <c r="L904" s="63"/>
      <c r="M904" s="63"/>
      <c r="N904" s="63"/>
      <c r="O904" s="63"/>
      <c r="P904" s="63"/>
      <c r="Q904" s="63"/>
      <c r="R904" s="63"/>
      <c r="S904" s="63"/>
      <c r="T904" s="63"/>
      <c r="U904" s="63"/>
      <c r="V904" s="63"/>
      <c r="W904" s="63"/>
      <c r="X904" s="63"/>
      <c r="Y904" s="63"/>
      <c r="Z904" s="63"/>
    </row>
    <row r="905" spans="1:26" ht="12.75" customHeight="1" x14ac:dyDescent="0.25">
      <c r="A905" s="63"/>
      <c r="B905" s="63"/>
      <c r="C905" s="63"/>
      <c r="D905" s="63"/>
      <c r="E905" s="63"/>
      <c r="F905" s="63"/>
      <c r="G905" s="63"/>
      <c r="H905" s="63"/>
      <c r="I905" s="63"/>
      <c r="J905" s="63"/>
      <c r="K905" s="63"/>
      <c r="L905" s="63"/>
      <c r="M905" s="63"/>
      <c r="N905" s="63"/>
      <c r="O905" s="63"/>
      <c r="P905" s="63"/>
      <c r="Q905" s="63"/>
      <c r="R905" s="63"/>
      <c r="S905" s="63"/>
      <c r="T905" s="63"/>
      <c r="U905" s="63"/>
      <c r="V905" s="63"/>
      <c r="W905" s="63"/>
      <c r="X905" s="63"/>
      <c r="Y905" s="63"/>
      <c r="Z905" s="63"/>
    </row>
    <row r="906" spans="1:26" ht="12.75" customHeight="1" x14ac:dyDescent="0.25">
      <c r="A906" s="63"/>
      <c r="B906" s="63"/>
      <c r="C906" s="63"/>
      <c r="D906" s="63"/>
      <c r="E906" s="63"/>
      <c r="F906" s="63"/>
      <c r="G906" s="63"/>
      <c r="H906" s="63"/>
      <c r="I906" s="63"/>
      <c r="J906" s="63"/>
      <c r="K906" s="63"/>
      <c r="L906" s="63"/>
      <c r="M906" s="63"/>
      <c r="N906" s="63"/>
      <c r="O906" s="63"/>
      <c r="P906" s="63"/>
      <c r="Q906" s="63"/>
      <c r="R906" s="63"/>
      <c r="S906" s="63"/>
      <c r="T906" s="63"/>
      <c r="U906" s="63"/>
      <c r="V906" s="63"/>
      <c r="W906" s="63"/>
      <c r="X906" s="63"/>
      <c r="Y906" s="63"/>
      <c r="Z906" s="63"/>
    </row>
    <row r="907" spans="1:26" ht="12.75" customHeight="1" x14ac:dyDescent="0.25">
      <c r="A907" s="63"/>
      <c r="B907" s="63"/>
      <c r="C907" s="63"/>
      <c r="D907" s="63"/>
      <c r="E907" s="63"/>
      <c r="F907" s="63"/>
      <c r="G907" s="63"/>
      <c r="H907" s="63"/>
      <c r="I907" s="63"/>
      <c r="J907" s="63"/>
      <c r="K907" s="63"/>
      <c r="L907" s="63"/>
      <c r="M907" s="63"/>
      <c r="N907" s="63"/>
      <c r="O907" s="63"/>
      <c r="P907" s="63"/>
      <c r="Q907" s="63"/>
      <c r="R907" s="63"/>
      <c r="S907" s="63"/>
      <c r="T907" s="63"/>
      <c r="U907" s="63"/>
      <c r="V907" s="63"/>
      <c r="W907" s="63"/>
      <c r="X907" s="63"/>
      <c r="Y907" s="63"/>
      <c r="Z907" s="63"/>
    </row>
    <row r="908" spans="1:26" ht="12.75" customHeight="1" x14ac:dyDescent="0.25">
      <c r="A908" s="63"/>
      <c r="B908" s="63"/>
      <c r="C908" s="63"/>
      <c r="D908" s="63"/>
      <c r="E908" s="63"/>
      <c r="F908" s="63"/>
      <c r="G908" s="63"/>
      <c r="H908" s="63"/>
      <c r="I908" s="63"/>
      <c r="J908" s="63"/>
      <c r="K908" s="63"/>
      <c r="L908" s="63"/>
      <c r="M908" s="63"/>
      <c r="N908" s="63"/>
      <c r="O908" s="63"/>
      <c r="P908" s="63"/>
      <c r="Q908" s="63"/>
      <c r="R908" s="63"/>
      <c r="S908" s="63"/>
      <c r="T908" s="63"/>
      <c r="U908" s="63"/>
      <c r="V908" s="63"/>
      <c r="W908" s="63"/>
      <c r="X908" s="63"/>
      <c r="Y908" s="63"/>
      <c r="Z908" s="63"/>
    </row>
    <row r="909" spans="1:26" ht="12.75" customHeight="1" x14ac:dyDescent="0.25">
      <c r="A909" s="63"/>
      <c r="B909" s="63"/>
      <c r="C909" s="63"/>
      <c r="D909" s="63"/>
      <c r="E909" s="63"/>
      <c r="F909" s="63"/>
      <c r="G909" s="63"/>
      <c r="H909" s="63"/>
      <c r="I909" s="63"/>
      <c r="J909" s="63"/>
      <c r="K909" s="63"/>
      <c r="L909" s="63"/>
      <c r="M909" s="63"/>
      <c r="N909" s="63"/>
      <c r="O909" s="63"/>
      <c r="P909" s="63"/>
      <c r="Q909" s="63"/>
      <c r="R909" s="63"/>
      <c r="S909" s="63"/>
      <c r="T909" s="63"/>
      <c r="U909" s="63"/>
      <c r="V909" s="63"/>
      <c r="W909" s="63"/>
      <c r="X909" s="63"/>
      <c r="Y909" s="63"/>
      <c r="Z909" s="63"/>
    </row>
    <row r="910" spans="1:26" ht="12.75" customHeight="1" x14ac:dyDescent="0.25">
      <c r="A910" s="63"/>
      <c r="B910" s="63"/>
      <c r="C910" s="63"/>
      <c r="D910" s="63"/>
      <c r="E910" s="63"/>
      <c r="F910" s="63"/>
      <c r="G910" s="63"/>
      <c r="H910" s="63"/>
      <c r="I910" s="63"/>
      <c r="J910" s="63"/>
      <c r="K910" s="63"/>
      <c r="L910" s="63"/>
      <c r="M910" s="63"/>
      <c r="N910" s="63"/>
      <c r="O910" s="63"/>
      <c r="P910" s="63"/>
      <c r="Q910" s="63"/>
      <c r="R910" s="63"/>
      <c r="S910" s="63"/>
      <c r="T910" s="63"/>
      <c r="U910" s="63"/>
      <c r="V910" s="63"/>
      <c r="W910" s="63"/>
      <c r="X910" s="63"/>
      <c r="Y910" s="63"/>
      <c r="Z910" s="63"/>
    </row>
    <row r="911" spans="1:26" ht="12.75" customHeight="1" x14ac:dyDescent="0.25">
      <c r="A911" s="63"/>
      <c r="B911" s="63"/>
      <c r="C911" s="63"/>
      <c r="D911" s="63"/>
      <c r="E911" s="63"/>
      <c r="F911" s="63"/>
      <c r="G911" s="63"/>
      <c r="H911" s="63"/>
      <c r="I911" s="63"/>
      <c r="J911" s="63"/>
      <c r="K911" s="63"/>
      <c r="L911" s="63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  <c r="X911" s="63"/>
      <c r="Y911" s="63"/>
      <c r="Z911" s="63"/>
    </row>
    <row r="912" spans="1:26" ht="12.75" customHeight="1" x14ac:dyDescent="0.25">
      <c r="A912" s="63"/>
      <c r="B912" s="63"/>
      <c r="C912" s="63"/>
      <c r="D912" s="63"/>
      <c r="E912" s="63"/>
      <c r="F912" s="63"/>
      <c r="G912" s="63"/>
      <c r="H912" s="63"/>
      <c r="I912" s="63"/>
      <c r="J912" s="63"/>
      <c r="K912" s="63"/>
      <c r="L912" s="63"/>
      <c r="M912" s="63"/>
      <c r="N912" s="63"/>
      <c r="O912" s="63"/>
      <c r="P912" s="63"/>
      <c r="Q912" s="63"/>
      <c r="R912" s="63"/>
      <c r="S912" s="63"/>
      <c r="T912" s="63"/>
      <c r="U912" s="63"/>
      <c r="V912" s="63"/>
      <c r="W912" s="63"/>
      <c r="X912" s="63"/>
      <c r="Y912" s="63"/>
      <c r="Z912" s="63"/>
    </row>
    <row r="913" spans="1:26" ht="12.75" customHeight="1" x14ac:dyDescent="0.25">
      <c r="A913" s="63"/>
      <c r="B913" s="63"/>
      <c r="C913" s="63"/>
      <c r="D913" s="63"/>
      <c r="E913" s="63"/>
      <c r="F913" s="63"/>
      <c r="G913" s="63"/>
      <c r="H913" s="63"/>
      <c r="I913" s="63"/>
      <c r="J913" s="63"/>
      <c r="K913" s="63"/>
      <c r="L913" s="63"/>
      <c r="M913" s="63"/>
      <c r="N913" s="63"/>
      <c r="O913" s="63"/>
      <c r="P913" s="63"/>
      <c r="Q913" s="63"/>
      <c r="R913" s="63"/>
      <c r="S913" s="63"/>
      <c r="T913" s="63"/>
      <c r="U913" s="63"/>
      <c r="V913" s="63"/>
      <c r="W913" s="63"/>
      <c r="X913" s="63"/>
      <c r="Y913" s="63"/>
      <c r="Z913" s="63"/>
    </row>
    <row r="914" spans="1:26" ht="12.75" customHeight="1" x14ac:dyDescent="0.25">
      <c r="A914" s="63"/>
      <c r="B914" s="63"/>
      <c r="C914" s="63"/>
      <c r="D914" s="63"/>
      <c r="E914" s="63"/>
      <c r="F914" s="63"/>
      <c r="G914" s="63"/>
      <c r="H914" s="63"/>
      <c r="I914" s="63"/>
      <c r="J914" s="63"/>
      <c r="K914" s="63"/>
      <c r="L914" s="63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3"/>
      <c r="Y914" s="63"/>
      <c r="Z914" s="63"/>
    </row>
    <row r="915" spans="1:26" ht="12.75" customHeight="1" x14ac:dyDescent="0.25">
      <c r="A915" s="63"/>
      <c r="B915" s="63"/>
      <c r="C915" s="63"/>
      <c r="D915" s="63"/>
      <c r="E915" s="63"/>
      <c r="F915" s="63"/>
      <c r="G915" s="63"/>
      <c r="H915" s="63"/>
      <c r="I915" s="63"/>
      <c r="J915" s="63"/>
      <c r="K915" s="63"/>
      <c r="L915" s="63"/>
      <c r="M915" s="63"/>
      <c r="N915" s="63"/>
      <c r="O915" s="63"/>
      <c r="P915" s="63"/>
      <c r="Q915" s="63"/>
      <c r="R915" s="63"/>
      <c r="S915" s="63"/>
      <c r="T915" s="63"/>
      <c r="U915" s="63"/>
      <c r="V915" s="63"/>
      <c r="W915" s="63"/>
      <c r="X915" s="63"/>
      <c r="Y915" s="63"/>
      <c r="Z915" s="63"/>
    </row>
    <row r="916" spans="1:26" ht="12.75" customHeight="1" x14ac:dyDescent="0.25">
      <c r="A916" s="63"/>
      <c r="B916" s="63"/>
      <c r="C916" s="63"/>
      <c r="D916" s="63"/>
      <c r="E916" s="63"/>
      <c r="F916" s="63"/>
      <c r="G916" s="63"/>
      <c r="H916" s="63"/>
      <c r="I916" s="63"/>
      <c r="J916" s="63"/>
      <c r="K916" s="63"/>
      <c r="L916" s="63"/>
      <c r="M916" s="63"/>
      <c r="N916" s="63"/>
      <c r="O916" s="63"/>
      <c r="P916" s="63"/>
      <c r="Q916" s="63"/>
      <c r="R916" s="63"/>
      <c r="S916" s="63"/>
      <c r="T916" s="63"/>
      <c r="U916" s="63"/>
      <c r="V916" s="63"/>
      <c r="W916" s="63"/>
      <c r="X916" s="63"/>
      <c r="Y916" s="63"/>
      <c r="Z916" s="63"/>
    </row>
    <row r="917" spans="1:26" ht="12.75" customHeight="1" x14ac:dyDescent="0.25">
      <c r="A917" s="63"/>
      <c r="B917" s="63"/>
      <c r="C917" s="63"/>
      <c r="D917" s="63"/>
      <c r="E917" s="63"/>
      <c r="F917" s="63"/>
      <c r="G917" s="63"/>
      <c r="H917" s="63"/>
      <c r="I917" s="63"/>
      <c r="J917" s="63"/>
      <c r="K917" s="63"/>
      <c r="L917" s="63"/>
      <c r="M917" s="63"/>
      <c r="N917" s="63"/>
      <c r="O917" s="63"/>
      <c r="P917" s="63"/>
      <c r="Q917" s="63"/>
      <c r="R917" s="63"/>
      <c r="S917" s="63"/>
      <c r="T917" s="63"/>
      <c r="U917" s="63"/>
      <c r="V917" s="63"/>
      <c r="W917" s="63"/>
      <c r="X917" s="63"/>
      <c r="Y917" s="63"/>
      <c r="Z917" s="63"/>
    </row>
    <row r="918" spans="1:26" ht="12.75" customHeight="1" x14ac:dyDescent="0.25">
      <c r="A918" s="63"/>
      <c r="B918" s="63"/>
      <c r="C918" s="63"/>
      <c r="D918" s="63"/>
      <c r="E918" s="63"/>
      <c r="F918" s="63"/>
      <c r="G918" s="63"/>
      <c r="H918" s="63"/>
      <c r="I918" s="63"/>
      <c r="J918" s="63"/>
      <c r="K918" s="63"/>
      <c r="L918" s="63"/>
      <c r="M918" s="63"/>
      <c r="N918" s="63"/>
      <c r="O918" s="63"/>
      <c r="P918" s="63"/>
      <c r="Q918" s="63"/>
      <c r="R918" s="63"/>
      <c r="S918" s="63"/>
      <c r="T918" s="63"/>
      <c r="U918" s="63"/>
      <c r="V918" s="63"/>
      <c r="W918" s="63"/>
      <c r="X918" s="63"/>
      <c r="Y918" s="63"/>
      <c r="Z918" s="63"/>
    </row>
    <row r="919" spans="1:26" ht="12.75" customHeight="1" x14ac:dyDescent="0.25">
      <c r="A919" s="63"/>
      <c r="B919" s="63"/>
      <c r="C919" s="63"/>
      <c r="D919" s="63"/>
      <c r="E919" s="63"/>
      <c r="F919" s="63"/>
      <c r="G919" s="63"/>
      <c r="H919" s="63"/>
      <c r="I919" s="63"/>
      <c r="J919" s="63"/>
      <c r="K919" s="63"/>
      <c r="L919" s="63"/>
      <c r="M919" s="63"/>
      <c r="N919" s="63"/>
      <c r="O919" s="63"/>
      <c r="P919" s="63"/>
      <c r="Q919" s="63"/>
      <c r="R919" s="63"/>
      <c r="S919" s="63"/>
      <c r="T919" s="63"/>
      <c r="U919" s="63"/>
      <c r="V919" s="63"/>
      <c r="W919" s="63"/>
      <c r="X919" s="63"/>
      <c r="Y919" s="63"/>
      <c r="Z919" s="63"/>
    </row>
    <row r="920" spans="1:26" ht="12.75" customHeight="1" x14ac:dyDescent="0.25">
      <c r="A920" s="63"/>
      <c r="B920" s="63"/>
      <c r="C920" s="63"/>
      <c r="D920" s="63"/>
      <c r="E920" s="63"/>
      <c r="F920" s="63"/>
      <c r="G920" s="63"/>
      <c r="H920" s="63"/>
      <c r="I920" s="63"/>
      <c r="J920" s="63"/>
      <c r="K920" s="63"/>
      <c r="L920" s="63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3"/>
      <c r="Y920" s="63"/>
      <c r="Z920" s="63"/>
    </row>
    <row r="921" spans="1:26" ht="12.75" customHeight="1" x14ac:dyDescent="0.25">
      <c r="A921" s="63"/>
      <c r="B921" s="63"/>
      <c r="C921" s="63"/>
      <c r="D921" s="63"/>
      <c r="E921" s="63"/>
      <c r="F921" s="63"/>
      <c r="G921" s="63"/>
      <c r="H921" s="63"/>
      <c r="I921" s="63"/>
      <c r="J921" s="63"/>
      <c r="K921" s="63"/>
      <c r="L921" s="63"/>
      <c r="M921" s="63"/>
      <c r="N921" s="63"/>
      <c r="O921" s="63"/>
      <c r="P921" s="63"/>
      <c r="Q921" s="63"/>
      <c r="R921" s="63"/>
      <c r="S921" s="63"/>
      <c r="T921" s="63"/>
      <c r="U921" s="63"/>
      <c r="V921" s="63"/>
      <c r="W921" s="63"/>
      <c r="X921" s="63"/>
      <c r="Y921" s="63"/>
      <c r="Z921" s="63"/>
    </row>
    <row r="922" spans="1:26" ht="12.75" customHeight="1" x14ac:dyDescent="0.25">
      <c r="A922" s="63"/>
      <c r="B922" s="63"/>
      <c r="C922" s="63"/>
      <c r="D922" s="63"/>
      <c r="E922" s="63"/>
      <c r="F922" s="63"/>
      <c r="G922" s="63"/>
      <c r="H922" s="63"/>
      <c r="I922" s="63"/>
      <c r="J922" s="63"/>
      <c r="K922" s="63"/>
      <c r="L922" s="63"/>
      <c r="M922" s="63"/>
      <c r="N922" s="63"/>
      <c r="O922" s="63"/>
      <c r="P922" s="63"/>
      <c r="Q922" s="63"/>
      <c r="R922" s="63"/>
      <c r="S922" s="63"/>
      <c r="T922" s="63"/>
      <c r="U922" s="63"/>
      <c r="V922" s="63"/>
      <c r="W922" s="63"/>
      <c r="X922" s="63"/>
      <c r="Y922" s="63"/>
      <c r="Z922" s="63"/>
    </row>
    <row r="923" spans="1:26" ht="12.75" customHeight="1" x14ac:dyDescent="0.25">
      <c r="A923" s="63"/>
      <c r="B923" s="63"/>
      <c r="C923" s="63"/>
      <c r="D923" s="63"/>
      <c r="E923" s="63"/>
      <c r="F923" s="63"/>
      <c r="G923" s="63"/>
      <c r="H923" s="63"/>
      <c r="I923" s="63"/>
      <c r="J923" s="63"/>
      <c r="K923" s="63"/>
      <c r="L923" s="63"/>
      <c r="M923" s="63"/>
      <c r="N923" s="63"/>
      <c r="O923" s="63"/>
      <c r="P923" s="63"/>
      <c r="Q923" s="63"/>
      <c r="R923" s="63"/>
      <c r="S923" s="63"/>
      <c r="T923" s="63"/>
      <c r="U923" s="63"/>
      <c r="V923" s="63"/>
      <c r="W923" s="63"/>
      <c r="X923" s="63"/>
      <c r="Y923" s="63"/>
      <c r="Z923" s="63"/>
    </row>
    <row r="924" spans="1:26" ht="12.75" customHeight="1" x14ac:dyDescent="0.25">
      <c r="A924" s="63"/>
      <c r="B924" s="63"/>
      <c r="C924" s="63"/>
      <c r="D924" s="63"/>
      <c r="E924" s="63"/>
      <c r="F924" s="63"/>
      <c r="G924" s="63"/>
      <c r="H924" s="63"/>
      <c r="I924" s="63"/>
      <c r="J924" s="63"/>
      <c r="K924" s="63"/>
      <c r="L924" s="63"/>
      <c r="M924" s="63"/>
      <c r="N924" s="63"/>
      <c r="O924" s="63"/>
      <c r="P924" s="63"/>
      <c r="Q924" s="63"/>
      <c r="R924" s="63"/>
      <c r="S924" s="63"/>
      <c r="T924" s="63"/>
      <c r="U924" s="63"/>
      <c r="V924" s="63"/>
      <c r="W924" s="63"/>
      <c r="X924" s="63"/>
      <c r="Y924" s="63"/>
      <c r="Z924" s="63"/>
    </row>
    <row r="925" spans="1:26" ht="12.75" customHeight="1" x14ac:dyDescent="0.25">
      <c r="A925" s="63"/>
      <c r="B925" s="63"/>
      <c r="C925" s="63"/>
      <c r="D925" s="63"/>
      <c r="E925" s="63"/>
      <c r="F925" s="63"/>
      <c r="G925" s="63"/>
      <c r="H925" s="63"/>
      <c r="I925" s="63"/>
      <c r="J925" s="63"/>
      <c r="K925" s="63"/>
      <c r="L925" s="63"/>
      <c r="M925" s="63"/>
      <c r="N925" s="63"/>
      <c r="O925" s="63"/>
      <c r="P925" s="63"/>
      <c r="Q925" s="63"/>
      <c r="R925" s="63"/>
      <c r="S925" s="63"/>
      <c r="T925" s="63"/>
      <c r="U925" s="63"/>
      <c r="V925" s="63"/>
      <c r="W925" s="63"/>
      <c r="X925" s="63"/>
      <c r="Y925" s="63"/>
      <c r="Z925" s="63"/>
    </row>
    <row r="926" spans="1:26" ht="12.75" customHeight="1" x14ac:dyDescent="0.25">
      <c r="A926" s="63"/>
      <c r="B926" s="63"/>
      <c r="C926" s="63"/>
      <c r="D926" s="63"/>
      <c r="E926" s="63"/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Q926" s="63"/>
      <c r="R926" s="63"/>
      <c r="S926" s="63"/>
      <c r="T926" s="63"/>
      <c r="U926" s="63"/>
      <c r="V926" s="63"/>
      <c r="W926" s="63"/>
      <c r="X926" s="63"/>
      <c r="Y926" s="63"/>
      <c r="Z926" s="63"/>
    </row>
    <row r="927" spans="1:26" ht="12.75" customHeight="1" x14ac:dyDescent="0.25">
      <c r="A927" s="63"/>
      <c r="B927" s="63"/>
      <c r="C927" s="63"/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63"/>
      <c r="O927" s="63"/>
      <c r="P927" s="63"/>
      <c r="Q927" s="63"/>
      <c r="R927" s="63"/>
      <c r="S927" s="63"/>
      <c r="T927" s="63"/>
      <c r="U927" s="63"/>
      <c r="V927" s="63"/>
      <c r="W927" s="63"/>
      <c r="X927" s="63"/>
      <c r="Y927" s="63"/>
      <c r="Z927" s="63"/>
    </row>
    <row r="928" spans="1:26" ht="12.75" customHeight="1" x14ac:dyDescent="0.25">
      <c r="A928" s="63"/>
      <c r="B928" s="63"/>
      <c r="C928" s="63"/>
      <c r="D928" s="63"/>
      <c r="E928" s="63"/>
      <c r="F928" s="63"/>
      <c r="G928" s="63"/>
      <c r="H928" s="63"/>
      <c r="I928" s="63"/>
      <c r="J928" s="63"/>
      <c r="K928" s="63"/>
      <c r="L928" s="63"/>
      <c r="M928" s="63"/>
      <c r="N928" s="63"/>
      <c r="O928" s="63"/>
      <c r="P928" s="63"/>
      <c r="Q928" s="63"/>
      <c r="R928" s="63"/>
      <c r="S928" s="63"/>
      <c r="T928" s="63"/>
      <c r="U928" s="63"/>
      <c r="V928" s="63"/>
      <c r="W928" s="63"/>
      <c r="X928" s="63"/>
      <c r="Y928" s="63"/>
      <c r="Z928" s="63"/>
    </row>
    <row r="929" spans="1:26" ht="12.75" customHeight="1" x14ac:dyDescent="0.25">
      <c r="A929" s="63"/>
      <c r="B929" s="63"/>
      <c r="C929" s="63"/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Q929" s="63"/>
      <c r="R929" s="63"/>
      <c r="S929" s="63"/>
      <c r="T929" s="63"/>
      <c r="U929" s="63"/>
      <c r="V929" s="63"/>
      <c r="W929" s="63"/>
      <c r="X929" s="63"/>
      <c r="Y929" s="63"/>
      <c r="Z929" s="63"/>
    </row>
    <row r="930" spans="1:26" ht="12.75" customHeight="1" x14ac:dyDescent="0.25">
      <c r="A930" s="63"/>
      <c r="B930" s="63"/>
      <c r="C930" s="63"/>
      <c r="D930" s="63"/>
      <c r="E930" s="63"/>
      <c r="F930" s="63"/>
      <c r="G930" s="63"/>
      <c r="H930" s="63"/>
      <c r="I930" s="63"/>
      <c r="J930" s="63"/>
      <c r="K930" s="63"/>
      <c r="L930" s="63"/>
      <c r="M930" s="63"/>
      <c r="N930" s="63"/>
      <c r="O930" s="63"/>
      <c r="P930" s="63"/>
      <c r="Q930" s="63"/>
      <c r="R930" s="63"/>
      <c r="S930" s="63"/>
      <c r="T930" s="63"/>
      <c r="U930" s="63"/>
      <c r="V930" s="63"/>
      <c r="W930" s="63"/>
      <c r="X930" s="63"/>
      <c r="Y930" s="63"/>
      <c r="Z930" s="63"/>
    </row>
    <row r="931" spans="1:26" ht="12.75" customHeight="1" x14ac:dyDescent="0.25">
      <c r="A931" s="63"/>
      <c r="B931" s="63"/>
      <c r="C931" s="63"/>
      <c r="D931" s="63"/>
      <c r="E931" s="63"/>
      <c r="F931" s="63"/>
      <c r="G931" s="63"/>
      <c r="H931" s="63"/>
      <c r="I931" s="63"/>
      <c r="J931" s="63"/>
      <c r="K931" s="63"/>
      <c r="L931" s="63"/>
      <c r="M931" s="63"/>
      <c r="N931" s="63"/>
      <c r="O931" s="63"/>
      <c r="P931" s="63"/>
      <c r="Q931" s="63"/>
      <c r="R931" s="63"/>
      <c r="S931" s="63"/>
      <c r="T931" s="63"/>
      <c r="U931" s="63"/>
      <c r="V931" s="63"/>
      <c r="W931" s="63"/>
      <c r="X931" s="63"/>
      <c r="Y931" s="63"/>
      <c r="Z931" s="63"/>
    </row>
    <row r="932" spans="1:26" ht="12.75" customHeight="1" x14ac:dyDescent="0.25">
      <c r="A932" s="63"/>
      <c r="B932" s="63"/>
      <c r="C932" s="63"/>
      <c r="D932" s="63"/>
      <c r="E932" s="63"/>
      <c r="F932" s="63"/>
      <c r="G932" s="63"/>
      <c r="H932" s="63"/>
      <c r="I932" s="63"/>
      <c r="J932" s="63"/>
      <c r="K932" s="63"/>
      <c r="L932" s="63"/>
      <c r="M932" s="63"/>
      <c r="N932" s="63"/>
      <c r="O932" s="63"/>
      <c r="P932" s="63"/>
      <c r="Q932" s="63"/>
      <c r="R932" s="63"/>
      <c r="S932" s="63"/>
      <c r="T932" s="63"/>
      <c r="U932" s="63"/>
      <c r="V932" s="63"/>
      <c r="W932" s="63"/>
      <c r="X932" s="63"/>
      <c r="Y932" s="63"/>
      <c r="Z932" s="63"/>
    </row>
    <row r="933" spans="1:26" ht="12.75" customHeight="1" x14ac:dyDescent="0.25">
      <c r="A933" s="63"/>
      <c r="B933" s="63"/>
      <c r="C933" s="63"/>
      <c r="D933" s="63"/>
      <c r="E933" s="63"/>
      <c r="F933" s="63"/>
      <c r="G933" s="63"/>
      <c r="H933" s="63"/>
      <c r="I933" s="63"/>
      <c r="J933" s="63"/>
      <c r="K933" s="63"/>
      <c r="L933" s="63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3"/>
      <c r="Y933" s="63"/>
      <c r="Z933" s="63"/>
    </row>
    <row r="934" spans="1:26" ht="12.75" customHeight="1" x14ac:dyDescent="0.25">
      <c r="A934" s="63"/>
      <c r="B934" s="63"/>
      <c r="C934" s="63"/>
      <c r="D934" s="63"/>
      <c r="E934" s="63"/>
      <c r="F934" s="63"/>
      <c r="G934" s="63"/>
      <c r="H934" s="63"/>
      <c r="I934" s="63"/>
      <c r="J934" s="63"/>
      <c r="K934" s="63"/>
      <c r="L934" s="63"/>
      <c r="M934" s="63"/>
      <c r="N934" s="63"/>
      <c r="O934" s="63"/>
      <c r="P934" s="63"/>
      <c r="Q934" s="63"/>
      <c r="R934" s="63"/>
      <c r="S934" s="63"/>
      <c r="T934" s="63"/>
      <c r="U934" s="63"/>
      <c r="V934" s="63"/>
      <c r="W934" s="63"/>
      <c r="X934" s="63"/>
      <c r="Y934" s="63"/>
      <c r="Z934" s="63"/>
    </row>
    <row r="935" spans="1:26" ht="12.75" customHeight="1" x14ac:dyDescent="0.25">
      <c r="A935" s="63"/>
      <c r="B935" s="63"/>
      <c r="C935" s="63"/>
      <c r="D935" s="63"/>
      <c r="E935" s="63"/>
      <c r="F935" s="63"/>
      <c r="G935" s="63"/>
      <c r="H935" s="63"/>
      <c r="I935" s="63"/>
      <c r="J935" s="63"/>
      <c r="K935" s="63"/>
      <c r="L935" s="63"/>
      <c r="M935" s="63"/>
      <c r="N935" s="63"/>
      <c r="O935" s="63"/>
      <c r="P935" s="63"/>
      <c r="Q935" s="63"/>
      <c r="R935" s="63"/>
      <c r="S935" s="63"/>
      <c r="T935" s="63"/>
      <c r="U935" s="63"/>
      <c r="V935" s="63"/>
      <c r="W935" s="63"/>
      <c r="X935" s="63"/>
      <c r="Y935" s="63"/>
      <c r="Z935" s="63"/>
    </row>
    <row r="936" spans="1:26" ht="12.75" customHeight="1" x14ac:dyDescent="0.25">
      <c r="A936" s="63"/>
      <c r="B936" s="63"/>
      <c r="C936" s="63"/>
      <c r="D936" s="63"/>
      <c r="E936" s="63"/>
      <c r="F936" s="63"/>
      <c r="G936" s="63"/>
      <c r="H936" s="63"/>
      <c r="I936" s="63"/>
      <c r="J936" s="63"/>
      <c r="K936" s="63"/>
      <c r="L936" s="63"/>
      <c r="M936" s="63"/>
      <c r="N936" s="63"/>
      <c r="O936" s="63"/>
      <c r="P936" s="63"/>
      <c r="Q936" s="63"/>
      <c r="R936" s="63"/>
      <c r="S936" s="63"/>
      <c r="T936" s="63"/>
      <c r="U936" s="63"/>
      <c r="V936" s="63"/>
      <c r="W936" s="63"/>
      <c r="X936" s="63"/>
      <c r="Y936" s="63"/>
      <c r="Z936" s="63"/>
    </row>
    <row r="937" spans="1:26" ht="12.75" customHeight="1" x14ac:dyDescent="0.25">
      <c r="A937" s="63"/>
      <c r="B937" s="63"/>
      <c r="C937" s="63"/>
      <c r="D937" s="63"/>
      <c r="E937" s="63"/>
      <c r="F937" s="63"/>
      <c r="G937" s="63"/>
      <c r="H937" s="63"/>
      <c r="I937" s="63"/>
      <c r="J937" s="63"/>
      <c r="K937" s="63"/>
      <c r="L937" s="63"/>
      <c r="M937" s="63"/>
      <c r="N937" s="63"/>
      <c r="O937" s="63"/>
      <c r="P937" s="63"/>
      <c r="Q937" s="63"/>
      <c r="R937" s="63"/>
      <c r="S937" s="63"/>
      <c r="T937" s="63"/>
      <c r="U937" s="63"/>
      <c r="V937" s="63"/>
      <c r="W937" s="63"/>
      <c r="X937" s="63"/>
      <c r="Y937" s="63"/>
      <c r="Z937" s="63"/>
    </row>
    <row r="938" spans="1:26" ht="12.75" customHeight="1" x14ac:dyDescent="0.25">
      <c r="A938" s="63"/>
      <c r="B938" s="63"/>
      <c r="C938" s="63"/>
      <c r="D938" s="63"/>
      <c r="E938" s="63"/>
      <c r="F938" s="63"/>
      <c r="G938" s="63"/>
      <c r="H938" s="63"/>
      <c r="I938" s="63"/>
      <c r="J938" s="63"/>
      <c r="K938" s="63"/>
      <c r="L938" s="63"/>
      <c r="M938" s="63"/>
      <c r="N938" s="63"/>
      <c r="O938" s="63"/>
      <c r="P938" s="63"/>
      <c r="Q938" s="63"/>
      <c r="R938" s="63"/>
      <c r="S938" s="63"/>
      <c r="T938" s="63"/>
      <c r="U938" s="63"/>
      <c r="V938" s="63"/>
      <c r="W938" s="63"/>
      <c r="X938" s="63"/>
      <c r="Y938" s="63"/>
      <c r="Z938" s="63"/>
    </row>
    <row r="939" spans="1:26" ht="12.75" customHeight="1" x14ac:dyDescent="0.25">
      <c r="A939" s="63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3"/>
      <c r="M939" s="63"/>
      <c r="N939" s="63"/>
      <c r="O939" s="63"/>
      <c r="P939" s="63"/>
      <c r="Q939" s="63"/>
      <c r="R939" s="63"/>
      <c r="S939" s="63"/>
      <c r="T939" s="63"/>
      <c r="U939" s="63"/>
      <c r="V939" s="63"/>
      <c r="W939" s="63"/>
      <c r="X939" s="63"/>
      <c r="Y939" s="63"/>
      <c r="Z939" s="63"/>
    </row>
    <row r="940" spans="1:26" ht="12.75" customHeight="1" x14ac:dyDescent="0.25">
      <c r="A940" s="63"/>
      <c r="B940" s="63"/>
      <c r="C940" s="63"/>
      <c r="D940" s="63"/>
      <c r="E940" s="63"/>
      <c r="F940" s="63"/>
      <c r="G940" s="63"/>
      <c r="H940" s="63"/>
      <c r="I940" s="63"/>
      <c r="J940" s="63"/>
      <c r="K940" s="63"/>
      <c r="L940" s="63"/>
      <c r="M940" s="63"/>
      <c r="N940" s="63"/>
      <c r="O940" s="63"/>
      <c r="P940" s="63"/>
      <c r="Q940" s="63"/>
      <c r="R940" s="63"/>
      <c r="S940" s="63"/>
      <c r="T940" s="63"/>
      <c r="U940" s="63"/>
      <c r="V940" s="63"/>
      <c r="W940" s="63"/>
      <c r="X940" s="63"/>
      <c r="Y940" s="63"/>
      <c r="Z940" s="63"/>
    </row>
    <row r="941" spans="1:26" ht="12.75" customHeight="1" x14ac:dyDescent="0.25">
      <c r="A941" s="63"/>
      <c r="B941" s="63"/>
      <c r="C941" s="63"/>
      <c r="D941" s="63"/>
      <c r="E941" s="63"/>
      <c r="F941" s="63"/>
      <c r="G941" s="63"/>
      <c r="H941" s="63"/>
      <c r="I941" s="63"/>
      <c r="J941" s="63"/>
      <c r="K941" s="63"/>
      <c r="L941" s="63"/>
      <c r="M941" s="63"/>
      <c r="N941" s="63"/>
      <c r="O941" s="63"/>
      <c r="P941" s="63"/>
      <c r="Q941" s="63"/>
      <c r="R941" s="63"/>
      <c r="S941" s="63"/>
      <c r="T941" s="63"/>
      <c r="U941" s="63"/>
      <c r="V941" s="63"/>
      <c r="W941" s="63"/>
      <c r="X941" s="63"/>
      <c r="Y941" s="63"/>
      <c r="Z941" s="63"/>
    </row>
    <row r="942" spans="1:26" ht="12.75" customHeight="1" x14ac:dyDescent="0.25">
      <c r="A942" s="63"/>
      <c r="B942" s="63"/>
      <c r="C942" s="63"/>
      <c r="D942" s="63"/>
      <c r="E942" s="63"/>
      <c r="F942" s="63"/>
      <c r="G942" s="63"/>
      <c r="H942" s="63"/>
      <c r="I942" s="63"/>
      <c r="J942" s="63"/>
      <c r="K942" s="63"/>
      <c r="L942" s="63"/>
      <c r="M942" s="63"/>
      <c r="N942" s="63"/>
      <c r="O942" s="63"/>
      <c r="P942" s="63"/>
      <c r="Q942" s="63"/>
      <c r="R942" s="63"/>
      <c r="S942" s="63"/>
      <c r="T942" s="63"/>
      <c r="U942" s="63"/>
      <c r="V942" s="63"/>
      <c r="W942" s="63"/>
      <c r="X942" s="63"/>
      <c r="Y942" s="63"/>
      <c r="Z942" s="63"/>
    </row>
    <row r="943" spans="1:26" ht="12.75" customHeight="1" x14ac:dyDescent="0.25">
      <c r="A943" s="63"/>
      <c r="B943" s="63"/>
      <c r="C943" s="63"/>
      <c r="D943" s="63"/>
      <c r="E943" s="63"/>
      <c r="F943" s="63"/>
      <c r="G943" s="63"/>
      <c r="H943" s="63"/>
      <c r="I943" s="63"/>
      <c r="J943" s="63"/>
      <c r="K943" s="63"/>
      <c r="L943" s="63"/>
      <c r="M943" s="63"/>
      <c r="N943" s="63"/>
      <c r="O943" s="63"/>
      <c r="P943" s="63"/>
      <c r="Q943" s="63"/>
      <c r="R943" s="63"/>
      <c r="S943" s="63"/>
      <c r="T943" s="63"/>
      <c r="U943" s="63"/>
      <c r="V943" s="63"/>
      <c r="W943" s="63"/>
      <c r="X943" s="63"/>
      <c r="Y943" s="63"/>
      <c r="Z943" s="63"/>
    </row>
    <row r="944" spans="1:26" ht="12.75" customHeight="1" x14ac:dyDescent="0.25">
      <c r="A944" s="63"/>
      <c r="B944" s="63"/>
      <c r="C944" s="63"/>
      <c r="D944" s="63"/>
      <c r="E944" s="63"/>
      <c r="F944" s="63"/>
      <c r="G944" s="63"/>
      <c r="H944" s="63"/>
      <c r="I944" s="63"/>
      <c r="J944" s="63"/>
      <c r="K944" s="63"/>
      <c r="L944" s="63"/>
      <c r="M944" s="63"/>
      <c r="N944" s="63"/>
      <c r="O944" s="63"/>
      <c r="P944" s="63"/>
      <c r="Q944" s="63"/>
      <c r="R944" s="63"/>
      <c r="S944" s="63"/>
      <c r="T944" s="63"/>
      <c r="U944" s="63"/>
      <c r="V944" s="63"/>
      <c r="W944" s="63"/>
      <c r="X944" s="63"/>
      <c r="Y944" s="63"/>
      <c r="Z944" s="63"/>
    </row>
    <row r="945" spans="1:26" ht="12.75" customHeight="1" x14ac:dyDescent="0.25">
      <c r="A945" s="63"/>
      <c r="B945" s="63"/>
      <c r="C945" s="63"/>
      <c r="D945" s="63"/>
      <c r="E945" s="63"/>
      <c r="F945" s="63"/>
      <c r="G945" s="63"/>
      <c r="H945" s="63"/>
      <c r="I945" s="63"/>
      <c r="J945" s="63"/>
      <c r="K945" s="63"/>
      <c r="L945" s="63"/>
      <c r="M945" s="63"/>
      <c r="N945" s="63"/>
      <c r="O945" s="63"/>
      <c r="P945" s="63"/>
      <c r="Q945" s="63"/>
      <c r="R945" s="63"/>
      <c r="S945" s="63"/>
      <c r="T945" s="63"/>
      <c r="U945" s="63"/>
      <c r="V945" s="63"/>
      <c r="W945" s="63"/>
      <c r="X945" s="63"/>
      <c r="Y945" s="63"/>
      <c r="Z945" s="63"/>
    </row>
    <row r="946" spans="1:26" ht="12.75" customHeight="1" x14ac:dyDescent="0.25">
      <c r="A946" s="63"/>
      <c r="B946" s="63"/>
      <c r="C946" s="63"/>
      <c r="D946" s="63"/>
      <c r="E946" s="63"/>
      <c r="F946" s="63"/>
      <c r="G946" s="63"/>
      <c r="H946" s="63"/>
      <c r="I946" s="63"/>
      <c r="J946" s="63"/>
      <c r="K946" s="63"/>
      <c r="L946" s="63"/>
      <c r="M946" s="63"/>
      <c r="N946" s="63"/>
      <c r="O946" s="63"/>
      <c r="P946" s="63"/>
      <c r="Q946" s="63"/>
      <c r="R946" s="63"/>
      <c r="S946" s="63"/>
      <c r="T946" s="63"/>
      <c r="U946" s="63"/>
      <c r="V946" s="63"/>
      <c r="W946" s="63"/>
      <c r="X946" s="63"/>
      <c r="Y946" s="63"/>
      <c r="Z946" s="63"/>
    </row>
    <row r="947" spans="1:26" ht="12.75" customHeight="1" x14ac:dyDescent="0.25">
      <c r="A947" s="63"/>
      <c r="B947" s="63"/>
      <c r="C947" s="63"/>
      <c r="D947" s="63"/>
      <c r="E947" s="63"/>
      <c r="F947" s="63"/>
      <c r="G947" s="63"/>
      <c r="H947" s="63"/>
      <c r="I947" s="63"/>
      <c r="J947" s="63"/>
      <c r="K947" s="63"/>
      <c r="L947" s="63"/>
      <c r="M947" s="63"/>
      <c r="N947" s="63"/>
      <c r="O947" s="63"/>
      <c r="P947" s="63"/>
      <c r="Q947" s="63"/>
      <c r="R947" s="63"/>
      <c r="S947" s="63"/>
      <c r="T947" s="63"/>
      <c r="U947" s="63"/>
      <c r="V947" s="63"/>
      <c r="W947" s="63"/>
      <c r="X947" s="63"/>
      <c r="Y947" s="63"/>
      <c r="Z947" s="63"/>
    </row>
    <row r="948" spans="1:26" ht="12.75" customHeight="1" x14ac:dyDescent="0.25">
      <c r="A948" s="63"/>
      <c r="B948" s="63"/>
      <c r="C948" s="63"/>
      <c r="D948" s="63"/>
      <c r="E948" s="63"/>
      <c r="F948" s="63"/>
      <c r="G948" s="63"/>
      <c r="H948" s="63"/>
      <c r="I948" s="63"/>
      <c r="J948" s="63"/>
      <c r="K948" s="63"/>
      <c r="L948" s="63"/>
      <c r="M948" s="63"/>
      <c r="N948" s="63"/>
      <c r="O948" s="63"/>
      <c r="P948" s="63"/>
      <c r="Q948" s="63"/>
      <c r="R948" s="63"/>
      <c r="S948" s="63"/>
      <c r="T948" s="63"/>
      <c r="U948" s="63"/>
      <c r="V948" s="63"/>
      <c r="W948" s="63"/>
      <c r="X948" s="63"/>
      <c r="Y948" s="63"/>
      <c r="Z948" s="63"/>
    </row>
    <row r="949" spans="1:26" ht="12.75" customHeight="1" x14ac:dyDescent="0.25">
      <c r="A949" s="63"/>
      <c r="B949" s="63"/>
      <c r="C949" s="63"/>
      <c r="D949" s="63"/>
      <c r="E949" s="63"/>
      <c r="F949" s="63"/>
      <c r="G949" s="63"/>
      <c r="H949" s="63"/>
      <c r="I949" s="63"/>
      <c r="J949" s="63"/>
      <c r="K949" s="63"/>
      <c r="L949" s="63"/>
      <c r="M949" s="63"/>
      <c r="N949" s="63"/>
      <c r="O949" s="63"/>
      <c r="P949" s="63"/>
      <c r="Q949" s="63"/>
      <c r="R949" s="63"/>
      <c r="S949" s="63"/>
      <c r="T949" s="63"/>
      <c r="U949" s="63"/>
      <c r="V949" s="63"/>
      <c r="W949" s="63"/>
      <c r="X949" s="63"/>
      <c r="Y949" s="63"/>
      <c r="Z949" s="63"/>
    </row>
    <row r="950" spans="1:26" ht="12.75" customHeight="1" x14ac:dyDescent="0.25">
      <c r="A950" s="63"/>
      <c r="B950" s="63"/>
      <c r="C950" s="63"/>
      <c r="D950" s="63"/>
      <c r="E950" s="63"/>
      <c r="F950" s="63"/>
      <c r="G950" s="63"/>
      <c r="H950" s="63"/>
      <c r="I950" s="63"/>
      <c r="J950" s="63"/>
      <c r="K950" s="63"/>
      <c r="L950" s="63"/>
      <c r="M950" s="63"/>
      <c r="N950" s="63"/>
      <c r="O950" s="63"/>
      <c r="P950" s="63"/>
      <c r="Q950" s="63"/>
      <c r="R950" s="63"/>
      <c r="S950" s="63"/>
      <c r="T950" s="63"/>
      <c r="U950" s="63"/>
      <c r="V950" s="63"/>
      <c r="W950" s="63"/>
      <c r="X950" s="63"/>
      <c r="Y950" s="63"/>
      <c r="Z950" s="63"/>
    </row>
    <row r="951" spans="1:26" ht="12.75" customHeight="1" x14ac:dyDescent="0.25">
      <c r="A951" s="63"/>
      <c r="B951" s="63"/>
      <c r="C951" s="63"/>
      <c r="D951" s="63"/>
      <c r="E951" s="63"/>
      <c r="F951" s="63"/>
      <c r="G951" s="63"/>
      <c r="H951" s="63"/>
      <c r="I951" s="63"/>
      <c r="J951" s="63"/>
      <c r="K951" s="63"/>
      <c r="L951" s="63"/>
      <c r="M951" s="63"/>
      <c r="N951" s="63"/>
      <c r="O951" s="63"/>
      <c r="P951" s="63"/>
      <c r="Q951" s="63"/>
      <c r="R951" s="63"/>
      <c r="S951" s="63"/>
      <c r="T951" s="63"/>
      <c r="U951" s="63"/>
      <c r="V951" s="63"/>
      <c r="W951" s="63"/>
      <c r="X951" s="63"/>
      <c r="Y951" s="63"/>
      <c r="Z951" s="63"/>
    </row>
    <row r="952" spans="1:26" ht="12.75" customHeight="1" x14ac:dyDescent="0.25">
      <c r="A952" s="63"/>
      <c r="B952" s="63"/>
      <c r="C952" s="63"/>
      <c r="D952" s="63"/>
      <c r="E952" s="63"/>
      <c r="F952" s="63"/>
      <c r="G952" s="63"/>
      <c r="H952" s="63"/>
      <c r="I952" s="63"/>
      <c r="J952" s="63"/>
      <c r="K952" s="63"/>
      <c r="L952" s="63"/>
      <c r="M952" s="63"/>
      <c r="N952" s="63"/>
      <c r="O952" s="63"/>
      <c r="P952" s="63"/>
      <c r="Q952" s="63"/>
      <c r="R952" s="63"/>
      <c r="S952" s="63"/>
      <c r="T952" s="63"/>
      <c r="U952" s="63"/>
      <c r="V952" s="63"/>
      <c r="W952" s="63"/>
      <c r="X952" s="63"/>
      <c r="Y952" s="63"/>
      <c r="Z952" s="63"/>
    </row>
    <row r="953" spans="1:26" ht="12.75" customHeight="1" x14ac:dyDescent="0.25">
      <c r="A953" s="63"/>
      <c r="B953" s="63"/>
      <c r="C953" s="63"/>
      <c r="D953" s="63"/>
      <c r="E953" s="63"/>
      <c r="F953" s="63"/>
      <c r="G953" s="63"/>
      <c r="H953" s="63"/>
      <c r="I953" s="63"/>
      <c r="J953" s="63"/>
      <c r="K953" s="63"/>
      <c r="L953" s="63"/>
      <c r="M953" s="63"/>
      <c r="N953" s="63"/>
      <c r="O953" s="63"/>
      <c r="P953" s="63"/>
      <c r="Q953" s="63"/>
      <c r="R953" s="63"/>
      <c r="S953" s="63"/>
      <c r="T953" s="63"/>
      <c r="U953" s="63"/>
      <c r="V953" s="63"/>
      <c r="W953" s="63"/>
      <c r="X953" s="63"/>
      <c r="Y953" s="63"/>
      <c r="Z953" s="63"/>
    </row>
    <row r="954" spans="1:26" ht="12.75" customHeight="1" x14ac:dyDescent="0.25">
      <c r="A954" s="63"/>
      <c r="B954" s="63"/>
      <c r="C954" s="63"/>
      <c r="D954" s="63"/>
      <c r="E954" s="63"/>
      <c r="F954" s="63"/>
      <c r="G954" s="63"/>
      <c r="H954" s="63"/>
      <c r="I954" s="63"/>
      <c r="J954" s="63"/>
      <c r="K954" s="63"/>
      <c r="L954" s="63"/>
      <c r="M954" s="63"/>
      <c r="N954" s="63"/>
      <c r="O954" s="63"/>
      <c r="P954" s="63"/>
      <c r="Q954" s="63"/>
      <c r="R954" s="63"/>
      <c r="S954" s="63"/>
      <c r="T954" s="63"/>
      <c r="U954" s="63"/>
      <c r="V954" s="63"/>
      <c r="W954" s="63"/>
      <c r="X954" s="63"/>
      <c r="Y954" s="63"/>
      <c r="Z954" s="63"/>
    </row>
    <row r="955" spans="1:26" ht="12.75" customHeight="1" x14ac:dyDescent="0.25">
      <c r="A955" s="63"/>
      <c r="B955" s="63"/>
      <c r="C955" s="63"/>
      <c r="D955" s="63"/>
      <c r="E955" s="63"/>
      <c r="F955" s="63"/>
      <c r="G955" s="63"/>
      <c r="H955" s="63"/>
      <c r="I955" s="63"/>
      <c r="J955" s="63"/>
      <c r="K955" s="63"/>
      <c r="L955" s="63"/>
      <c r="M955" s="63"/>
      <c r="N955" s="63"/>
      <c r="O955" s="63"/>
      <c r="P955" s="63"/>
      <c r="Q955" s="63"/>
      <c r="R955" s="63"/>
      <c r="S955" s="63"/>
      <c r="T955" s="63"/>
      <c r="U955" s="63"/>
      <c r="V955" s="63"/>
      <c r="W955" s="63"/>
      <c r="X955" s="63"/>
      <c r="Y955" s="63"/>
      <c r="Z955" s="63"/>
    </row>
    <row r="956" spans="1:26" ht="12.75" customHeight="1" x14ac:dyDescent="0.25">
      <c r="A956" s="63"/>
      <c r="B956" s="63"/>
      <c r="C956" s="63"/>
      <c r="D956" s="63"/>
      <c r="E956" s="63"/>
      <c r="F956" s="63"/>
      <c r="G956" s="63"/>
      <c r="H956" s="63"/>
      <c r="I956" s="63"/>
      <c r="J956" s="63"/>
      <c r="K956" s="63"/>
      <c r="L956" s="63"/>
      <c r="M956" s="63"/>
      <c r="N956" s="63"/>
      <c r="O956" s="63"/>
      <c r="P956" s="63"/>
      <c r="Q956" s="63"/>
      <c r="R956" s="63"/>
      <c r="S956" s="63"/>
      <c r="T956" s="63"/>
      <c r="U956" s="63"/>
      <c r="V956" s="63"/>
      <c r="W956" s="63"/>
      <c r="X956" s="63"/>
      <c r="Y956" s="63"/>
      <c r="Z956" s="63"/>
    </row>
    <row r="957" spans="1:26" ht="12.75" customHeight="1" x14ac:dyDescent="0.25">
      <c r="A957" s="63"/>
      <c r="B957" s="63"/>
      <c r="C957" s="63"/>
      <c r="D957" s="63"/>
      <c r="E957" s="63"/>
      <c r="F957" s="63"/>
      <c r="G957" s="63"/>
      <c r="H957" s="63"/>
      <c r="I957" s="63"/>
      <c r="J957" s="63"/>
      <c r="K957" s="63"/>
      <c r="L957" s="63"/>
      <c r="M957" s="63"/>
      <c r="N957" s="63"/>
      <c r="O957" s="63"/>
      <c r="P957" s="63"/>
      <c r="Q957" s="63"/>
      <c r="R957" s="63"/>
      <c r="S957" s="63"/>
      <c r="T957" s="63"/>
      <c r="U957" s="63"/>
      <c r="V957" s="63"/>
      <c r="W957" s="63"/>
      <c r="X957" s="63"/>
      <c r="Y957" s="63"/>
      <c r="Z957" s="63"/>
    </row>
    <row r="958" spans="1:26" ht="12.75" customHeight="1" x14ac:dyDescent="0.25">
      <c r="A958" s="63"/>
      <c r="B958" s="63"/>
      <c r="C958" s="63"/>
      <c r="D958" s="63"/>
      <c r="E958" s="63"/>
      <c r="F958" s="63"/>
      <c r="G958" s="63"/>
      <c r="H958" s="63"/>
      <c r="I958" s="63"/>
      <c r="J958" s="63"/>
      <c r="K958" s="63"/>
      <c r="L958" s="63"/>
      <c r="M958" s="63"/>
      <c r="N958" s="63"/>
      <c r="O958" s="63"/>
      <c r="P958" s="63"/>
      <c r="Q958" s="63"/>
      <c r="R958" s="63"/>
      <c r="S958" s="63"/>
      <c r="T958" s="63"/>
      <c r="U958" s="63"/>
      <c r="V958" s="63"/>
      <c r="W958" s="63"/>
      <c r="X958" s="63"/>
      <c r="Y958" s="63"/>
      <c r="Z958" s="63"/>
    </row>
    <row r="959" spans="1:26" ht="12.75" customHeight="1" x14ac:dyDescent="0.25">
      <c r="A959" s="63"/>
      <c r="B959" s="63"/>
      <c r="C959" s="63"/>
      <c r="D959" s="63"/>
      <c r="E959" s="63"/>
      <c r="F959" s="63"/>
      <c r="G959" s="63"/>
      <c r="H959" s="63"/>
      <c r="I959" s="63"/>
      <c r="J959" s="63"/>
      <c r="K959" s="63"/>
      <c r="L959" s="63"/>
      <c r="M959" s="63"/>
      <c r="N959" s="63"/>
      <c r="O959" s="63"/>
      <c r="P959" s="63"/>
      <c r="Q959" s="63"/>
      <c r="R959" s="63"/>
      <c r="S959" s="63"/>
      <c r="T959" s="63"/>
      <c r="U959" s="63"/>
      <c r="V959" s="63"/>
      <c r="W959" s="63"/>
      <c r="X959" s="63"/>
      <c r="Y959" s="63"/>
      <c r="Z959" s="63"/>
    </row>
    <row r="960" spans="1:26" ht="12.75" customHeight="1" x14ac:dyDescent="0.25">
      <c r="A960" s="63"/>
      <c r="B960" s="63"/>
      <c r="C960" s="63"/>
      <c r="D960" s="63"/>
      <c r="E960" s="63"/>
      <c r="F960" s="63"/>
      <c r="G960" s="63"/>
      <c r="H960" s="63"/>
      <c r="I960" s="63"/>
      <c r="J960" s="63"/>
      <c r="K960" s="63"/>
      <c r="L960" s="63"/>
      <c r="M960" s="63"/>
      <c r="N960" s="63"/>
      <c r="O960" s="63"/>
      <c r="P960" s="63"/>
      <c r="Q960" s="63"/>
      <c r="R960" s="63"/>
      <c r="S960" s="63"/>
      <c r="T960" s="63"/>
      <c r="U960" s="63"/>
      <c r="V960" s="63"/>
      <c r="W960" s="63"/>
      <c r="X960" s="63"/>
      <c r="Y960" s="63"/>
      <c r="Z960" s="63"/>
    </row>
    <row r="961" spans="1:26" ht="12.75" customHeight="1" x14ac:dyDescent="0.25">
      <c r="A961" s="63"/>
      <c r="B961" s="63"/>
      <c r="C961" s="63"/>
      <c r="D961" s="63"/>
      <c r="E961" s="63"/>
      <c r="F961" s="63"/>
      <c r="G961" s="63"/>
      <c r="H961" s="63"/>
      <c r="I961" s="63"/>
      <c r="J961" s="63"/>
      <c r="K961" s="63"/>
      <c r="L961" s="63"/>
      <c r="M961" s="63"/>
      <c r="N961" s="63"/>
      <c r="O961" s="63"/>
      <c r="P961" s="63"/>
      <c r="Q961" s="63"/>
      <c r="R961" s="63"/>
      <c r="S961" s="63"/>
      <c r="T961" s="63"/>
      <c r="U961" s="63"/>
      <c r="V961" s="63"/>
      <c r="W961" s="63"/>
      <c r="X961" s="63"/>
      <c r="Y961" s="63"/>
      <c r="Z961" s="63"/>
    </row>
    <row r="962" spans="1:26" ht="12.75" customHeight="1" x14ac:dyDescent="0.25">
      <c r="A962" s="63"/>
      <c r="B962" s="63"/>
      <c r="C962" s="63"/>
      <c r="D962" s="63"/>
      <c r="E962" s="63"/>
      <c r="F962" s="63"/>
      <c r="G962" s="63"/>
      <c r="H962" s="63"/>
      <c r="I962" s="63"/>
      <c r="J962" s="63"/>
      <c r="K962" s="63"/>
      <c r="L962" s="63"/>
      <c r="M962" s="63"/>
      <c r="N962" s="63"/>
      <c r="O962" s="63"/>
      <c r="P962" s="63"/>
      <c r="Q962" s="63"/>
      <c r="R962" s="63"/>
      <c r="S962" s="63"/>
      <c r="T962" s="63"/>
      <c r="U962" s="63"/>
      <c r="V962" s="63"/>
      <c r="W962" s="63"/>
      <c r="X962" s="63"/>
      <c r="Y962" s="63"/>
      <c r="Z962" s="63"/>
    </row>
    <row r="963" spans="1:26" ht="12.75" customHeight="1" x14ac:dyDescent="0.25">
      <c r="A963" s="63"/>
      <c r="B963" s="63"/>
      <c r="C963" s="63"/>
      <c r="D963" s="63"/>
      <c r="E963" s="63"/>
      <c r="F963" s="63"/>
      <c r="G963" s="63"/>
      <c r="H963" s="63"/>
      <c r="I963" s="63"/>
      <c r="J963" s="63"/>
      <c r="K963" s="63"/>
      <c r="L963" s="63"/>
      <c r="M963" s="63"/>
      <c r="N963" s="63"/>
      <c r="O963" s="63"/>
      <c r="P963" s="63"/>
      <c r="Q963" s="63"/>
      <c r="R963" s="63"/>
      <c r="S963" s="63"/>
      <c r="T963" s="63"/>
      <c r="U963" s="63"/>
      <c r="V963" s="63"/>
      <c r="W963" s="63"/>
      <c r="X963" s="63"/>
      <c r="Y963" s="63"/>
      <c r="Z963" s="63"/>
    </row>
    <row r="964" spans="1:26" ht="12.75" customHeight="1" x14ac:dyDescent="0.25">
      <c r="A964" s="63"/>
      <c r="B964" s="63"/>
      <c r="C964" s="63"/>
      <c r="D964" s="63"/>
      <c r="E964" s="63"/>
      <c r="F964" s="63"/>
      <c r="G964" s="63"/>
      <c r="H964" s="63"/>
      <c r="I964" s="63"/>
      <c r="J964" s="63"/>
      <c r="K964" s="63"/>
      <c r="L964" s="63"/>
      <c r="M964" s="63"/>
      <c r="N964" s="63"/>
      <c r="O964" s="63"/>
      <c r="P964" s="63"/>
      <c r="Q964" s="63"/>
      <c r="R964" s="63"/>
      <c r="S964" s="63"/>
      <c r="T964" s="63"/>
      <c r="U964" s="63"/>
      <c r="V964" s="63"/>
      <c r="W964" s="63"/>
      <c r="X964" s="63"/>
      <c r="Y964" s="63"/>
      <c r="Z964" s="63"/>
    </row>
    <row r="965" spans="1:26" ht="12.75" customHeight="1" x14ac:dyDescent="0.25">
      <c r="A965" s="63"/>
      <c r="B965" s="63"/>
      <c r="C965" s="63"/>
      <c r="D965" s="63"/>
      <c r="E965" s="63"/>
      <c r="F965" s="63"/>
      <c r="G965" s="63"/>
      <c r="H965" s="63"/>
      <c r="I965" s="63"/>
      <c r="J965" s="63"/>
      <c r="K965" s="63"/>
      <c r="L965" s="63"/>
      <c r="M965" s="63"/>
      <c r="N965" s="63"/>
      <c r="O965" s="63"/>
      <c r="P965" s="63"/>
      <c r="Q965" s="63"/>
      <c r="R965" s="63"/>
      <c r="S965" s="63"/>
      <c r="T965" s="63"/>
      <c r="U965" s="63"/>
      <c r="V965" s="63"/>
      <c r="W965" s="63"/>
      <c r="X965" s="63"/>
      <c r="Y965" s="63"/>
      <c r="Z965" s="63"/>
    </row>
    <row r="966" spans="1:26" ht="12.75" customHeight="1" x14ac:dyDescent="0.25">
      <c r="A966" s="63"/>
      <c r="B966" s="63"/>
      <c r="C966" s="63"/>
      <c r="D966" s="63"/>
      <c r="E966" s="63"/>
      <c r="F966" s="63"/>
      <c r="G966" s="63"/>
      <c r="H966" s="63"/>
      <c r="I966" s="63"/>
      <c r="J966" s="63"/>
      <c r="K966" s="63"/>
      <c r="L966" s="63"/>
      <c r="M966" s="63"/>
      <c r="N966" s="63"/>
      <c r="O966" s="63"/>
      <c r="P966" s="63"/>
      <c r="Q966" s="63"/>
      <c r="R966" s="63"/>
      <c r="S966" s="63"/>
      <c r="T966" s="63"/>
      <c r="U966" s="63"/>
      <c r="V966" s="63"/>
      <c r="W966" s="63"/>
      <c r="X966" s="63"/>
      <c r="Y966" s="63"/>
      <c r="Z966" s="63"/>
    </row>
    <row r="967" spans="1:26" ht="12.75" customHeight="1" x14ac:dyDescent="0.25">
      <c r="A967" s="63"/>
      <c r="B967" s="63"/>
      <c r="C967" s="63"/>
      <c r="D967" s="63"/>
      <c r="E967" s="63"/>
      <c r="F967" s="63"/>
      <c r="G967" s="63"/>
      <c r="H967" s="63"/>
      <c r="I967" s="63"/>
      <c r="J967" s="63"/>
      <c r="K967" s="63"/>
      <c r="L967" s="63"/>
      <c r="M967" s="63"/>
      <c r="N967" s="63"/>
      <c r="O967" s="63"/>
      <c r="P967" s="63"/>
      <c r="Q967" s="63"/>
      <c r="R967" s="63"/>
      <c r="S967" s="63"/>
      <c r="T967" s="63"/>
      <c r="U967" s="63"/>
      <c r="V967" s="63"/>
      <c r="W967" s="63"/>
      <c r="X967" s="63"/>
      <c r="Y967" s="63"/>
      <c r="Z967" s="63"/>
    </row>
    <row r="968" spans="1:26" ht="12.75" customHeight="1" x14ac:dyDescent="0.25">
      <c r="A968" s="63"/>
      <c r="B968" s="63"/>
      <c r="C968" s="63"/>
      <c r="D968" s="63"/>
      <c r="E968" s="63"/>
      <c r="F968" s="63"/>
      <c r="G968" s="63"/>
      <c r="H968" s="63"/>
      <c r="I968" s="63"/>
      <c r="J968" s="63"/>
      <c r="K968" s="63"/>
      <c r="L968" s="63"/>
      <c r="M968" s="63"/>
      <c r="N968" s="63"/>
      <c r="O968" s="63"/>
      <c r="P968" s="63"/>
      <c r="Q968" s="63"/>
      <c r="R968" s="63"/>
      <c r="S968" s="63"/>
      <c r="T968" s="63"/>
      <c r="U968" s="63"/>
      <c r="V968" s="63"/>
      <c r="W968" s="63"/>
      <c r="X968" s="63"/>
      <c r="Y968" s="63"/>
      <c r="Z968" s="63"/>
    </row>
    <row r="969" spans="1:26" ht="12.75" customHeight="1" x14ac:dyDescent="0.25">
      <c r="A969" s="63"/>
      <c r="B969" s="63"/>
      <c r="C969" s="63"/>
      <c r="D969" s="63"/>
      <c r="E969" s="63"/>
      <c r="F969" s="63"/>
      <c r="G969" s="63"/>
      <c r="H969" s="63"/>
      <c r="I969" s="63"/>
      <c r="J969" s="63"/>
      <c r="K969" s="63"/>
      <c r="L969" s="63"/>
      <c r="M969" s="63"/>
      <c r="N969" s="63"/>
      <c r="O969" s="63"/>
      <c r="P969" s="63"/>
      <c r="Q969" s="63"/>
      <c r="R969" s="63"/>
      <c r="S969" s="63"/>
      <c r="T969" s="63"/>
      <c r="U969" s="63"/>
      <c r="V969" s="63"/>
      <c r="W969" s="63"/>
      <c r="X969" s="63"/>
      <c r="Y969" s="63"/>
      <c r="Z969" s="63"/>
    </row>
    <row r="970" spans="1:26" ht="12.75" customHeight="1" x14ac:dyDescent="0.25">
      <c r="A970" s="63"/>
      <c r="B970" s="63"/>
      <c r="C970" s="63"/>
      <c r="D970" s="63"/>
      <c r="E970" s="63"/>
      <c r="F970" s="63"/>
      <c r="G970" s="63"/>
      <c r="H970" s="63"/>
      <c r="I970" s="63"/>
      <c r="J970" s="63"/>
      <c r="K970" s="63"/>
      <c r="L970" s="63"/>
      <c r="M970" s="63"/>
      <c r="N970" s="63"/>
      <c r="O970" s="63"/>
      <c r="P970" s="63"/>
      <c r="Q970" s="63"/>
      <c r="R970" s="63"/>
      <c r="S970" s="63"/>
      <c r="T970" s="63"/>
      <c r="U970" s="63"/>
      <c r="V970" s="63"/>
      <c r="W970" s="63"/>
      <c r="X970" s="63"/>
      <c r="Y970" s="63"/>
      <c r="Z970" s="63"/>
    </row>
    <row r="971" spans="1:26" ht="12.75" customHeight="1" x14ac:dyDescent="0.25">
      <c r="A971" s="63"/>
      <c r="B971" s="63"/>
      <c r="C971" s="63"/>
      <c r="D971" s="63"/>
      <c r="E971" s="63"/>
      <c r="F971" s="63"/>
      <c r="G971" s="63"/>
      <c r="H971" s="63"/>
      <c r="I971" s="63"/>
      <c r="J971" s="63"/>
      <c r="K971" s="63"/>
      <c r="L971" s="63"/>
      <c r="M971" s="63"/>
      <c r="N971" s="63"/>
      <c r="O971" s="63"/>
      <c r="P971" s="63"/>
      <c r="Q971" s="63"/>
      <c r="R971" s="63"/>
      <c r="S971" s="63"/>
      <c r="T971" s="63"/>
      <c r="U971" s="63"/>
      <c r="V971" s="63"/>
      <c r="W971" s="63"/>
      <c r="X971" s="63"/>
      <c r="Y971" s="63"/>
      <c r="Z971" s="63"/>
    </row>
    <row r="972" spans="1:26" ht="12.75" customHeight="1" x14ac:dyDescent="0.25">
      <c r="A972" s="63"/>
      <c r="B972" s="63"/>
      <c r="C972" s="63"/>
      <c r="D972" s="63"/>
      <c r="E972" s="63"/>
      <c r="F972" s="63"/>
      <c r="G972" s="63"/>
      <c r="H972" s="63"/>
      <c r="I972" s="63"/>
      <c r="J972" s="63"/>
      <c r="K972" s="63"/>
      <c r="L972" s="63"/>
      <c r="M972" s="63"/>
      <c r="N972" s="63"/>
      <c r="O972" s="63"/>
      <c r="P972" s="63"/>
      <c r="Q972" s="63"/>
      <c r="R972" s="63"/>
      <c r="S972" s="63"/>
      <c r="T972" s="63"/>
      <c r="U972" s="63"/>
      <c r="V972" s="63"/>
      <c r="W972" s="63"/>
      <c r="X972" s="63"/>
      <c r="Y972" s="63"/>
      <c r="Z972" s="63"/>
    </row>
    <row r="973" spans="1:26" ht="12.75" customHeight="1" x14ac:dyDescent="0.25">
      <c r="A973" s="63"/>
      <c r="B973" s="63"/>
      <c r="C973" s="63"/>
      <c r="D973" s="63"/>
      <c r="E973" s="63"/>
      <c r="F973" s="63"/>
      <c r="G973" s="63"/>
      <c r="H973" s="63"/>
      <c r="I973" s="63"/>
      <c r="J973" s="63"/>
      <c r="K973" s="63"/>
      <c r="L973" s="63"/>
      <c r="M973" s="63"/>
      <c r="N973" s="63"/>
      <c r="O973" s="63"/>
      <c r="P973" s="63"/>
      <c r="Q973" s="63"/>
      <c r="R973" s="63"/>
      <c r="S973" s="63"/>
      <c r="T973" s="63"/>
      <c r="U973" s="63"/>
      <c r="V973" s="63"/>
      <c r="W973" s="63"/>
      <c r="X973" s="63"/>
      <c r="Y973" s="63"/>
      <c r="Z973" s="63"/>
    </row>
    <row r="974" spans="1:26" ht="12.75" customHeight="1" x14ac:dyDescent="0.25">
      <c r="A974" s="63"/>
      <c r="B974" s="63"/>
      <c r="C974" s="63"/>
      <c r="D974" s="63"/>
      <c r="E974" s="63"/>
      <c r="F974" s="63"/>
      <c r="G974" s="63"/>
      <c r="H974" s="63"/>
      <c r="I974" s="63"/>
      <c r="J974" s="63"/>
      <c r="K974" s="63"/>
      <c r="L974" s="63"/>
      <c r="M974" s="63"/>
      <c r="N974" s="63"/>
      <c r="O974" s="63"/>
      <c r="P974" s="63"/>
      <c r="Q974" s="63"/>
      <c r="R974" s="63"/>
      <c r="S974" s="63"/>
      <c r="T974" s="63"/>
      <c r="U974" s="63"/>
      <c r="V974" s="63"/>
      <c r="W974" s="63"/>
      <c r="X974" s="63"/>
      <c r="Y974" s="63"/>
      <c r="Z974" s="63"/>
    </row>
    <row r="975" spans="1:26" ht="12.75" customHeight="1" x14ac:dyDescent="0.25">
      <c r="A975" s="63"/>
      <c r="B975" s="63"/>
      <c r="C975" s="63"/>
      <c r="D975" s="63"/>
      <c r="E975" s="63"/>
      <c r="F975" s="63"/>
      <c r="G975" s="63"/>
      <c r="H975" s="63"/>
      <c r="I975" s="63"/>
      <c r="J975" s="63"/>
      <c r="K975" s="63"/>
      <c r="L975" s="63"/>
      <c r="M975" s="63"/>
      <c r="N975" s="63"/>
      <c r="O975" s="63"/>
      <c r="P975" s="63"/>
      <c r="Q975" s="63"/>
      <c r="R975" s="63"/>
      <c r="S975" s="63"/>
      <c r="T975" s="63"/>
      <c r="U975" s="63"/>
      <c r="V975" s="63"/>
      <c r="W975" s="63"/>
      <c r="X975" s="63"/>
      <c r="Y975" s="63"/>
      <c r="Z975" s="63"/>
    </row>
    <row r="976" spans="1:26" ht="12.75" customHeight="1" x14ac:dyDescent="0.25">
      <c r="A976" s="63"/>
      <c r="B976" s="63"/>
      <c r="C976" s="63"/>
      <c r="D976" s="63"/>
      <c r="E976" s="63"/>
      <c r="F976" s="63"/>
      <c r="G976" s="63"/>
      <c r="H976" s="63"/>
      <c r="I976" s="63"/>
      <c r="J976" s="63"/>
      <c r="K976" s="63"/>
      <c r="L976" s="63"/>
      <c r="M976" s="63"/>
      <c r="N976" s="63"/>
      <c r="O976" s="63"/>
      <c r="P976" s="63"/>
      <c r="Q976" s="63"/>
      <c r="R976" s="63"/>
      <c r="S976" s="63"/>
      <c r="T976" s="63"/>
      <c r="U976" s="63"/>
      <c r="V976" s="63"/>
      <c r="W976" s="63"/>
      <c r="X976" s="63"/>
      <c r="Y976" s="63"/>
      <c r="Z976" s="63"/>
    </row>
    <row r="977" spans="1:26" ht="12.75" customHeight="1" x14ac:dyDescent="0.25">
      <c r="A977" s="63"/>
      <c r="B977" s="63"/>
      <c r="C977" s="63"/>
      <c r="D977" s="63"/>
      <c r="E977" s="63"/>
      <c r="F977" s="63"/>
      <c r="G977" s="63"/>
      <c r="H977" s="63"/>
      <c r="I977" s="63"/>
      <c r="J977" s="63"/>
      <c r="K977" s="63"/>
      <c r="L977" s="63"/>
      <c r="M977" s="63"/>
      <c r="N977" s="63"/>
      <c r="O977" s="63"/>
      <c r="P977" s="63"/>
      <c r="Q977" s="63"/>
      <c r="R977" s="63"/>
      <c r="S977" s="63"/>
      <c r="T977" s="63"/>
      <c r="U977" s="63"/>
      <c r="V977" s="63"/>
      <c r="W977" s="63"/>
      <c r="X977" s="63"/>
      <c r="Y977" s="63"/>
      <c r="Z977" s="63"/>
    </row>
    <row r="978" spans="1:26" ht="12.75" customHeight="1" x14ac:dyDescent="0.25">
      <c r="A978" s="63"/>
      <c r="B978" s="63"/>
      <c r="C978" s="63"/>
      <c r="D978" s="63"/>
      <c r="E978" s="63"/>
      <c r="F978" s="63"/>
      <c r="G978" s="63"/>
      <c r="H978" s="63"/>
      <c r="I978" s="63"/>
      <c r="J978" s="63"/>
      <c r="K978" s="63"/>
      <c r="L978" s="63"/>
      <c r="M978" s="63"/>
      <c r="N978" s="63"/>
      <c r="O978" s="63"/>
      <c r="P978" s="63"/>
      <c r="Q978" s="63"/>
      <c r="R978" s="63"/>
      <c r="S978" s="63"/>
      <c r="T978" s="63"/>
      <c r="U978" s="63"/>
      <c r="V978" s="63"/>
      <c r="W978" s="63"/>
      <c r="X978" s="63"/>
      <c r="Y978" s="63"/>
      <c r="Z978" s="63"/>
    </row>
    <row r="979" spans="1:26" ht="12.75" customHeight="1" x14ac:dyDescent="0.25">
      <c r="A979" s="63"/>
      <c r="B979" s="63"/>
      <c r="C979" s="63"/>
      <c r="D979" s="63"/>
      <c r="E979" s="63"/>
      <c r="F979" s="63"/>
      <c r="G979" s="63"/>
      <c r="H979" s="63"/>
      <c r="I979" s="63"/>
      <c r="J979" s="63"/>
      <c r="K979" s="63"/>
      <c r="L979" s="63"/>
      <c r="M979" s="63"/>
      <c r="N979" s="63"/>
      <c r="O979" s="63"/>
      <c r="P979" s="63"/>
      <c r="Q979" s="63"/>
      <c r="R979" s="63"/>
      <c r="S979" s="63"/>
      <c r="T979" s="63"/>
      <c r="U979" s="63"/>
      <c r="V979" s="63"/>
      <c r="W979" s="63"/>
      <c r="X979" s="63"/>
      <c r="Y979" s="63"/>
      <c r="Z979" s="63"/>
    </row>
    <row r="980" spans="1:26" ht="12.75" customHeight="1" x14ac:dyDescent="0.25">
      <c r="A980" s="63"/>
      <c r="B980" s="63"/>
      <c r="C980" s="63"/>
      <c r="D980" s="63"/>
      <c r="E980" s="63"/>
      <c r="F980" s="63"/>
      <c r="G980" s="63"/>
      <c r="H980" s="63"/>
      <c r="I980" s="63"/>
      <c r="J980" s="63"/>
      <c r="K980" s="63"/>
      <c r="L980" s="63"/>
      <c r="M980" s="63"/>
      <c r="N980" s="63"/>
      <c r="O980" s="63"/>
      <c r="P980" s="63"/>
      <c r="Q980" s="63"/>
      <c r="R980" s="63"/>
      <c r="S980" s="63"/>
      <c r="T980" s="63"/>
      <c r="U980" s="63"/>
      <c r="V980" s="63"/>
      <c r="W980" s="63"/>
      <c r="X980" s="63"/>
      <c r="Y980" s="63"/>
      <c r="Z980" s="63"/>
    </row>
    <row r="981" spans="1:26" ht="12.75" customHeight="1" x14ac:dyDescent="0.25">
      <c r="A981" s="63"/>
      <c r="B981" s="63"/>
      <c r="C981" s="63"/>
      <c r="D981" s="63"/>
      <c r="E981" s="63"/>
      <c r="F981" s="63"/>
      <c r="G981" s="63"/>
      <c r="H981" s="63"/>
      <c r="I981" s="63"/>
      <c r="J981" s="63"/>
      <c r="K981" s="63"/>
      <c r="L981" s="63"/>
      <c r="M981" s="63"/>
      <c r="N981" s="63"/>
      <c r="O981" s="63"/>
      <c r="P981" s="63"/>
      <c r="Q981" s="63"/>
      <c r="R981" s="63"/>
      <c r="S981" s="63"/>
      <c r="T981" s="63"/>
      <c r="U981" s="63"/>
      <c r="V981" s="63"/>
      <c r="W981" s="63"/>
      <c r="X981" s="63"/>
      <c r="Y981" s="63"/>
      <c r="Z981" s="63"/>
    </row>
    <row r="982" spans="1:26" ht="12.75" customHeight="1" x14ac:dyDescent="0.25">
      <c r="A982" s="63"/>
      <c r="B982" s="63"/>
      <c r="C982" s="63"/>
      <c r="D982" s="63"/>
      <c r="E982" s="63"/>
      <c r="F982" s="63"/>
      <c r="G982" s="63"/>
      <c r="H982" s="63"/>
      <c r="I982" s="63"/>
      <c r="J982" s="63"/>
      <c r="K982" s="63"/>
      <c r="L982" s="63"/>
      <c r="M982" s="63"/>
      <c r="N982" s="63"/>
      <c r="O982" s="63"/>
      <c r="P982" s="63"/>
      <c r="Q982" s="63"/>
      <c r="R982" s="63"/>
      <c r="S982" s="63"/>
      <c r="T982" s="63"/>
      <c r="U982" s="63"/>
      <c r="V982" s="63"/>
      <c r="W982" s="63"/>
      <c r="X982" s="63"/>
      <c r="Y982" s="63"/>
      <c r="Z982" s="63"/>
    </row>
    <row r="983" spans="1:26" ht="12.75" customHeight="1" x14ac:dyDescent="0.25">
      <c r="A983" s="63"/>
      <c r="B983" s="63"/>
      <c r="C983" s="63"/>
      <c r="D983" s="63"/>
      <c r="E983" s="63"/>
      <c r="F983" s="63"/>
      <c r="G983" s="63"/>
      <c r="H983" s="63"/>
      <c r="I983" s="63"/>
      <c r="J983" s="63"/>
      <c r="K983" s="63"/>
      <c r="L983" s="63"/>
      <c r="M983" s="63"/>
      <c r="N983" s="63"/>
      <c r="O983" s="63"/>
      <c r="P983" s="63"/>
      <c r="Q983" s="63"/>
      <c r="R983" s="63"/>
      <c r="S983" s="63"/>
      <c r="T983" s="63"/>
      <c r="U983" s="63"/>
      <c r="V983" s="63"/>
      <c r="W983" s="63"/>
      <c r="X983" s="63"/>
      <c r="Y983" s="63"/>
      <c r="Z983" s="63"/>
    </row>
    <row r="984" spans="1:26" ht="12.75" customHeight="1" x14ac:dyDescent="0.25">
      <c r="A984" s="63"/>
      <c r="B984" s="63"/>
      <c r="C984" s="63"/>
      <c r="D984" s="63"/>
      <c r="E984" s="63"/>
      <c r="F984" s="63"/>
      <c r="G984" s="63"/>
      <c r="H984" s="63"/>
      <c r="I984" s="63"/>
      <c r="J984" s="63"/>
      <c r="K984" s="63"/>
      <c r="L984" s="63"/>
      <c r="M984" s="63"/>
      <c r="N984" s="63"/>
      <c r="O984" s="63"/>
      <c r="P984" s="63"/>
      <c r="Q984" s="63"/>
      <c r="R984" s="63"/>
      <c r="S984" s="63"/>
      <c r="T984" s="63"/>
      <c r="U984" s="63"/>
      <c r="V984" s="63"/>
      <c r="W984" s="63"/>
      <c r="X984" s="63"/>
      <c r="Y984" s="63"/>
      <c r="Z984" s="63"/>
    </row>
    <row r="985" spans="1:26" ht="12.75" customHeight="1" x14ac:dyDescent="0.25">
      <c r="A985" s="63"/>
      <c r="B985" s="63"/>
      <c r="C985" s="63"/>
      <c r="D985" s="63"/>
      <c r="E985" s="63"/>
      <c r="F985" s="63"/>
      <c r="G985" s="63"/>
      <c r="H985" s="63"/>
      <c r="I985" s="63"/>
      <c r="J985" s="63"/>
      <c r="K985" s="63"/>
      <c r="L985" s="63"/>
      <c r="M985" s="63"/>
      <c r="N985" s="63"/>
      <c r="O985" s="63"/>
      <c r="P985" s="63"/>
      <c r="Q985" s="63"/>
      <c r="R985" s="63"/>
      <c r="S985" s="63"/>
      <c r="T985" s="63"/>
      <c r="U985" s="63"/>
      <c r="V985" s="63"/>
      <c r="W985" s="63"/>
      <c r="X985" s="63"/>
      <c r="Y985" s="63"/>
      <c r="Z985" s="63"/>
    </row>
    <row r="986" spans="1:26" ht="12.75" customHeight="1" x14ac:dyDescent="0.25">
      <c r="A986" s="63"/>
      <c r="B986" s="63"/>
      <c r="C986" s="63"/>
      <c r="D986" s="63"/>
      <c r="E986" s="63"/>
      <c r="F986" s="63"/>
      <c r="G986" s="63"/>
      <c r="H986" s="63"/>
      <c r="I986" s="63"/>
      <c r="J986" s="63"/>
      <c r="K986" s="63"/>
      <c r="L986" s="63"/>
      <c r="M986" s="63"/>
      <c r="N986" s="63"/>
      <c r="O986" s="63"/>
      <c r="P986" s="63"/>
      <c r="Q986" s="63"/>
      <c r="R986" s="63"/>
      <c r="S986" s="63"/>
      <c r="T986" s="63"/>
      <c r="U986" s="63"/>
      <c r="V986" s="63"/>
      <c r="W986" s="63"/>
      <c r="X986" s="63"/>
      <c r="Y986" s="63"/>
      <c r="Z986" s="63"/>
    </row>
    <row r="987" spans="1:26" ht="12.75" customHeight="1" x14ac:dyDescent="0.25">
      <c r="A987" s="63"/>
      <c r="B987" s="63"/>
      <c r="C987" s="63"/>
      <c r="D987" s="63"/>
      <c r="E987" s="63"/>
      <c r="F987" s="63"/>
      <c r="G987" s="63"/>
      <c r="H987" s="63"/>
      <c r="I987" s="63"/>
      <c r="J987" s="63"/>
      <c r="K987" s="63"/>
      <c r="L987" s="63"/>
      <c r="M987" s="63"/>
      <c r="N987" s="63"/>
      <c r="O987" s="63"/>
      <c r="P987" s="63"/>
      <c r="Q987" s="63"/>
      <c r="R987" s="63"/>
      <c r="S987" s="63"/>
      <c r="T987" s="63"/>
      <c r="U987" s="63"/>
      <c r="V987" s="63"/>
      <c r="W987" s="63"/>
      <c r="X987" s="63"/>
      <c r="Y987" s="63"/>
      <c r="Z987" s="63"/>
    </row>
    <row r="988" spans="1:26" ht="12.75" customHeight="1" x14ac:dyDescent="0.25">
      <c r="A988" s="63"/>
      <c r="B988" s="63"/>
      <c r="C988" s="63"/>
      <c r="D988" s="63"/>
      <c r="E988" s="63"/>
      <c r="F988" s="63"/>
      <c r="G988" s="63"/>
      <c r="H988" s="63"/>
      <c r="I988" s="63"/>
      <c r="J988" s="63"/>
      <c r="K988" s="63"/>
      <c r="L988" s="63"/>
      <c r="M988" s="63"/>
      <c r="N988" s="63"/>
      <c r="O988" s="63"/>
      <c r="P988" s="63"/>
      <c r="Q988" s="63"/>
      <c r="R988" s="63"/>
      <c r="S988" s="63"/>
      <c r="T988" s="63"/>
      <c r="U988" s="63"/>
      <c r="V988" s="63"/>
      <c r="W988" s="63"/>
      <c r="X988" s="63"/>
      <c r="Y988" s="63"/>
      <c r="Z988" s="63"/>
    </row>
    <row r="989" spans="1:26" ht="12.75" customHeight="1" x14ac:dyDescent="0.25">
      <c r="A989" s="63"/>
      <c r="B989" s="63"/>
      <c r="C989" s="63"/>
      <c r="D989" s="63"/>
      <c r="E989" s="63"/>
      <c r="F989" s="63"/>
      <c r="G989" s="63"/>
      <c r="H989" s="63"/>
      <c r="I989" s="63"/>
      <c r="J989" s="63"/>
      <c r="K989" s="63"/>
      <c r="L989" s="63"/>
      <c r="M989" s="63"/>
      <c r="N989" s="63"/>
      <c r="O989" s="63"/>
      <c r="P989" s="63"/>
      <c r="Q989" s="63"/>
      <c r="R989" s="63"/>
      <c r="S989" s="63"/>
      <c r="T989" s="63"/>
      <c r="U989" s="63"/>
      <c r="V989" s="63"/>
      <c r="W989" s="63"/>
      <c r="X989" s="63"/>
      <c r="Y989" s="63"/>
      <c r="Z989" s="63"/>
    </row>
    <row r="990" spans="1:26" ht="12.75" customHeight="1" x14ac:dyDescent="0.25">
      <c r="A990" s="63"/>
      <c r="B990" s="63"/>
      <c r="C990" s="63"/>
      <c r="D990" s="63"/>
      <c r="E990" s="63"/>
      <c r="F990" s="63"/>
      <c r="G990" s="63"/>
      <c r="H990" s="63"/>
      <c r="I990" s="63"/>
      <c r="J990" s="63"/>
      <c r="K990" s="63"/>
      <c r="L990" s="63"/>
      <c r="M990" s="63"/>
      <c r="N990" s="63"/>
      <c r="O990" s="63"/>
      <c r="P990" s="63"/>
      <c r="Q990" s="63"/>
      <c r="R990" s="63"/>
      <c r="S990" s="63"/>
      <c r="T990" s="63"/>
      <c r="U990" s="63"/>
      <c r="V990" s="63"/>
      <c r="W990" s="63"/>
      <c r="X990" s="63"/>
      <c r="Y990" s="63"/>
      <c r="Z990" s="63"/>
    </row>
    <row r="991" spans="1:26" ht="12.75" customHeight="1" x14ac:dyDescent="0.25">
      <c r="A991" s="63"/>
      <c r="B991" s="63"/>
      <c r="C991" s="63"/>
      <c r="D991" s="63"/>
      <c r="E991" s="63"/>
      <c r="F991" s="63"/>
      <c r="G991" s="63"/>
      <c r="H991" s="63"/>
      <c r="I991" s="63"/>
      <c r="J991" s="63"/>
      <c r="K991" s="63"/>
      <c r="L991" s="63"/>
      <c r="M991" s="63"/>
      <c r="N991" s="63"/>
      <c r="O991" s="63"/>
      <c r="P991" s="63"/>
      <c r="Q991" s="63"/>
      <c r="R991" s="63"/>
      <c r="S991" s="63"/>
      <c r="T991" s="63"/>
      <c r="U991" s="63"/>
      <c r="V991" s="63"/>
      <c r="W991" s="63"/>
      <c r="X991" s="63"/>
      <c r="Y991" s="63"/>
      <c r="Z991" s="63"/>
    </row>
    <row r="992" spans="1:26" ht="12.75" customHeight="1" x14ac:dyDescent="0.25">
      <c r="A992" s="63"/>
      <c r="B992" s="63"/>
      <c r="C992" s="63"/>
      <c r="D992" s="63"/>
      <c r="E992" s="63"/>
      <c r="F992" s="63"/>
      <c r="G992" s="63"/>
      <c r="H992" s="63"/>
      <c r="I992" s="63"/>
      <c r="J992" s="63"/>
      <c r="K992" s="63"/>
      <c r="L992" s="63"/>
      <c r="M992" s="63"/>
      <c r="N992" s="63"/>
      <c r="O992" s="63"/>
      <c r="P992" s="63"/>
      <c r="Q992" s="63"/>
      <c r="R992" s="63"/>
      <c r="S992" s="63"/>
      <c r="T992" s="63"/>
      <c r="U992" s="63"/>
      <c r="V992" s="63"/>
      <c r="W992" s="63"/>
      <c r="X992" s="63"/>
      <c r="Y992" s="63"/>
      <c r="Z992" s="63"/>
    </row>
  </sheetData>
  <mergeCells count="93">
    <mergeCell ref="A1:D1"/>
    <mergeCell ref="A2:C2"/>
    <mergeCell ref="A3:C3"/>
    <mergeCell ref="B4:C4"/>
    <mergeCell ref="B5:C5"/>
    <mergeCell ref="B6:C6"/>
    <mergeCell ref="B7:C7"/>
    <mergeCell ref="C17:D17"/>
    <mergeCell ref="A8:C8"/>
    <mergeCell ref="A9:B9"/>
    <mergeCell ref="A10:B10"/>
    <mergeCell ref="A11:C11"/>
    <mergeCell ref="A12:C12"/>
    <mergeCell ref="A13:D13"/>
    <mergeCell ref="A14:C14"/>
    <mergeCell ref="D14:D15"/>
    <mergeCell ref="A15:C15"/>
    <mergeCell ref="C16:D16"/>
    <mergeCell ref="C18:D18"/>
    <mergeCell ref="C19:D19"/>
    <mergeCell ref="C20:D20"/>
    <mergeCell ref="A21:C21"/>
    <mergeCell ref="A22:C22"/>
    <mergeCell ref="A37:D37"/>
    <mergeCell ref="B23:C23"/>
    <mergeCell ref="B24:C24"/>
    <mergeCell ref="B25:C25"/>
    <mergeCell ref="B26:C26"/>
    <mergeCell ref="B27:C27"/>
    <mergeCell ref="B28:C28"/>
    <mergeCell ref="B29:C29"/>
    <mergeCell ref="A30:C30"/>
    <mergeCell ref="A31:D31"/>
    <mergeCell ref="A32:C32"/>
    <mergeCell ref="A36:B36"/>
    <mergeCell ref="A67:C67"/>
    <mergeCell ref="A47:B47"/>
    <mergeCell ref="A48:D48"/>
    <mergeCell ref="B49:C49"/>
    <mergeCell ref="B50:C50"/>
    <mergeCell ref="B56:C56"/>
    <mergeCell ref="B61:C61"/>
    <mergeCell ref="B62:C62"/>
    <mergeCell ref="B63:C63"/>
    <mergeCell ref="A64:C64"/>
    <mergeCell ref="A65:D65"/>
    <mergeCell ref="A66:D66"/>
    <mergeCell ref="A95:C95"/>
    <mergeCell ref="B68:C68"/>
    <mergeCell ref="B69:C69"/>
    <mergeCell ref="B70:C70"/>
    <mergeCell ref="A71:C71"/>
    <mergeCell ref="A73:C73"/>
    <mergeCell ref="A74:B74"/>
    <mergeCell ref="A80:B80"/>
    <mergeCell ref="A82:C82"/>
    <mergeCell ref="A91:B91"/>
    <mergeCell ref="B93:C93"/>
    <mergeCell ref="B94:C94"/>
    <mergeCell ref="B107:C107"/>
    <mergeCell ref="A96:D96"/>
    <mergeCell ref="A97:D97"/>
    <mergeCell ref="A98:C98"/>
    <mergeCell ref="B99:C99"/>
    <mergeCell ref="B100:C100"/>
    <mergeCell ref="A101:C101"/>
    <mergeCell ref="A102:D102"/>
    <mergeCell ref="A103:C103"/>
    <mergeCell ref="B104:C104"/>
    <mergeCell ref="B105:C105"/>
    <mergeCell ref="B106:C106"/>
    <mergeCell ref="B128:C128"/>
    <mergeCell ref="B108:C108"/>
    <mergeCell ref="B109:C109"/>
    <mergeCell ref="A110:C110"/>
    <mergeCell ref="A111:D111"/>
    <mergeCell ref="A112:C112"/>
    <mergeCell ref="B116:D116"/>
    <mergeCell ref="A123:D123"/>
    <mergeCell ref="A124:C124"/>
    <mergeCell ref="A125:C125"/>
    <mergeCell ref="B126:C126"/>
    <mergeCell ref="B127:C127"/>
    <mergeCell ref="A135:C135"/>
    <mergeCell ref="B142:C142"/>
    <mergeCell ref="B143:C143"/>
    <mergeCell ref="B144:C144"/>
    <mergeCell ref="B129:C129"/>
    <mergeCell ref="B130:C130"/>
    <mergeCell ref="B131:C131"/>
    <mergeCell ref="B132:C132"/>
    <mergeCell ref="A133:C133"/>
    <mergeCell ref="A134:C13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DIURNO</vt:lpstr>
      <vt:lpstr>NOTURNO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 SEICT</dc:creator>
  <cp:lastModifiedBy>User</cp:lastModifiedBy>
  <cp:lastPrinted>2022-08-29T20:57:13Z</cp:lastPrinted>
  <dcterms:created xsi:type="dcterms:W3CDTF">2022-08-26T14:15:31Z</dcterms:created>
  <dcterms:modified xsi:type="dcterms:W3CDTF">2025-08-11T15:08:32Z</dcterms:modified>
</cp:coreProperties>
</file>